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585" windowWidth="4950" windowHeight="765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30" r:id="rId8"/>
    <sheet name="6.1.Сетевой график " sheetId="25"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местоположение'!$A$1:$C$51</definedName>
    <definedName name="_xlnm.Print_Area" localSheetId="1">'2. паспорт  ТП'!$A$1:$S$22</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надежность'!$A$1:$Z$31</definedName>
    <definedName name="_xlnm.Print_Area" localSheetId="6">'4. паспортбюджет'!$A$1:$O$22</definedName>
    <definedName name="_xlnm.Print_Area" localSheetId="7">'5. анализ эконом эфф'!$A$1:$F$25</definedName>
    <definedName name="_xlnm.Print_Area" localSheetId="8">'6.1.Сетевой график '!$A$1:$L$53</definedName>
    <definedName name="_xlnm.Print_Area" localSheetId="9">'6.2. Паспорт фин осв ввод'!$A$1:$M$64</definedName>
  </definedNames>
  <calcPr calcId="125725"/>
</workbook>
</file>

<file path=xl/calcChain.xml><?xml version="1.0" encoding="utf-8"?>
<calcChain xmlns="http://schemas.openxmlformats.org/spreadsheetml/2006/main">
  <c r="L25" i="15"/>
  <c r="M25"/>
  <c r="L26"/>
  <c r="M26"/>
  <c r="L27"/>
  <c r="M27"/>
  <c r="L28"/>
  <c r="M28"/>
  <c r="L29"/>
  <c r="M29"/>
  <c r="L30"/>
  <c r="M30"/>
  <c r="L31"/>
  <c r="M31"/>
  <c r="L32"/>
  <c r="M32"/>
  <c r="L33"/>
  <c r="M33"/>
  <c r="L34"/>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L24"/>
  <c r="M24"/>
  <c r="C50" i="7" s="1"/>
  <c r="A12" i="29"/>
  <c r="A11" i="15"/>
  <c r="A12" i="25"/>
  <c r="A12" i="30"/>
  <c r="A12" i="28"/>
  <c r="A11" i="27"/>
  <c r="J27" i="15"/>
  <c r="D34"/>
  <c r="C51" i="7"/>
  <c r="D24" i="15"/>
  <c r="B27" i="22" s="1"/>
  <c r="F25" i="15"/>
  <c r="E25" s="1"/>
  <c r="E26"/>
  <c r="F26"/>
  <c r="F27"/>
  <c r="E27" s="1"/>
  <c r="F28"/>
  <c r="E28" s="1"/>
  <c r="F29"/>
  <c r="E29" s="1"/>
  <c r="F30"/>
  <c r="E30" s="1"/>
  <c r="F31"/>
  <c r="E31" s="1"/>
  <c r="F32"/>
  <c r="E32" s="1"/>
  <c r="F33"/>
  <c r="E33" s="1"/>
  <c r="E34"/>
  <c r="F34"/>
  <c r="F35"/>
  <c r="E35" s="1"/>
  <c r="F36"/>
  <c r="E36" s="1"/>
  <c r="F37"/>
  <c r="E37" s="1"/>
  <c r="E38"/>
  <c r="F38"/>
  <c r="F39"/>
  <c r="E39" s="1"/>
  <c r="F40"/>
  <c r="E40" s="1"/>
  <c r="F41"/>
  <c r="E41" s="1"/>
  <c r="E42"/>
  <c r="F42"/>
  <c r="F43"/>
  <c r="E43" s="1"/>
  <c r="F44"/>
  <c r="E44" s="1"/>
  <c r="F45"/>
  <c r="E45" s="1"/>
  <c r="E46"/>
  <c r="F46"/>
  <c r="F47"/>
  <c r="E47" s="1"/>
  <c r="F48"/>
  <c r="E48" s="1"/>
  <c r="F49"/>
  <c r="E49" s="1"/>
  <c r="E50"/>
  <c r="F50"/>
  <c r="F51"/>
  <c r="E51" s="1"/>
  <c r="F52"/>
  <c r="E52" s="1"/>
  <c r="F53"/>
  <c r="E53" s="1"/>
  <c r="E54"/>
  <c r="F54"/>
  <c r="F55"/>
  <c r="E55" s="1"/>
  <c r="F56"/>
  <c r="E56" s="1"/>
  <c r="F57"/>
  <c r="E57" s="1"/>
  <c r="E58"/>
  <c r="F58"/>
  <c r="F59"/>
  <c r="E59" s="1"/>
  <c r="F60"/>
  <c r="E60" s="1"/>
  <c r="F61"/>
  <c r="E61" s="1"/>
  <c r="E62"/>
  <c r="F62"/>
  <c r="F63"/>
  <c r="E63" s="1"/>
  <c r="F64"/>
  <c r="E64" s="1"/>
  <c r="F24"/>
  <c r="D27" l="1"/>
  <c r="E24"/>
  <c r="A9" i="30" l="1"/>
  <c r="A14" i="27"/>
  <c r="F25" i="29"/>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2" i="22" l="1"/>
  <c r="A12" i="6"/>
  <c r="B25" i="22" l="1"/>
  <c r="C22" i="6"/>
  <c r="A15" i="22" l="1"/>
  <c r="A9"/>
  <c r="A15" i="6"/>
  <c r="A9"/>
  <c r="A16" i="13"/>
  <c r="A13"/>
  <c r="A10"/>
  <c r="A11" i="12"/>
  <c r="A14"/>
  <c r="A8"/>
</calcChain>
</file>

<file path=xl/sharedStrings.xml><?xml version="1.0" encoding="utf-8"?>
<sst xmlns="http://schemas.openxmlformats.org/spreadsheetml/2006/main" count="1372" uniqueCount="462">
  <si>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</si>
  <si>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</si>
  <si>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</si>
  <si>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</si>
  <si>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</si>
  <si>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</si>
  <si>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</si>
  <si>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</si>
  <si>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</si>
  <si>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</si>
  <si>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</si>
  <si>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</si>
  <si>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</si>
  <si>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</si>
  <si>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</si>
  <si>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</si>
  <si>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</si>
  <si>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</si>
  <si>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</si>
  <si>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</si>
  <si>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</si>
  <si>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</si>
  <si>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</si>
  <si>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</si>
  <si>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</si>
  <si>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</si>
  <si>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</si>
  <si>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</si>
  <si>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</si>
  <si>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</si>
  <si>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</si>
  <si>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</si>
  <si>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</si>
  <si>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</si>
  <si>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</si>
  <si>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</si>
  <si>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</si>
  <si>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</si>
  <si>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</si>
  <si>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</si>
  <si>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</si>
  <si>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</si>
  <si>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</si>
  <si>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</si>
  <si>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</si>
  <si>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</si>
  <si>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</si>
  <si>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</si>
  <si>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</si>
  <si>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</si>
  <si>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</si>
  <si>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</si>
  <si>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</si>
  <si>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</si>
  <si>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</si>
  <si>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</si>
  <si>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</si>
  <si>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</si>
  <si>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</si>
  <si>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</si>
  <si>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</si>
  <si>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</si>
  <si>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</si>
  <si>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</si>
  <si>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</si>
  <si>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</si>
  <si>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</si>
  <si>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</si>
  <si>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</si>
  <si>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</si>
  <si>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</si>
  <si>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</si>
  <si>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</si>
  <si>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</si>
  <si>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</si>
  <si>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</si>
  <si>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</si>
  <si>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</si>
  <si>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</si>
  <si>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</si>
  <si>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</si>
  <si>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</si>
  <si>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</si>
  <si>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</si>
  <si>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</si>
  <si>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</si>
  <si>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</si>
  <si>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</si>
  <si>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</si>
  <si>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</si>
  <si>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</si>
  <si>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</si>
  <si>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</si>
  <si>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</si>
  <si>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</si>
  <si>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</si>
  <si>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</si>
  <si>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</si>
  <si>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</si>
  <si>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</si>
  <si>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</si>
  <si>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</si>
  <si>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</si>
  <si>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</si>
  <si>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</si>
  <si>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</si>
  <si>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</si>
  <si>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</si>
  <si>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</si>
  <si>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</si>
  <si>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</si>
  <si>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</si>
  <si>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</si>
  <si>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</si>
  <si>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</si>
  <si>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</si>
  <si>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</si>
  <si>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</si>
  <si>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</si>
  <si>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</si>
  <si>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</si>
  <si>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</si>
  <si>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</si>
  <si>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</si>
  <si>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</si>
  <si>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</si>
  <si>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</si>
  <si>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</si>
  <si>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</si>
  <si>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</si>
  <si>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</si>
  <si>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</si>
  <si>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</si>
  <si>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</si>
  <si>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</si>
  <si>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</si>
  <si>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</si>
  <si>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</si>
  <si>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</si>
  <si>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</si>
  <si>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</si>
  <si>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</si>
  <si>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</si>
  <si>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</si>
  <si>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</si>
  <si>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</si>
  <si>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</si>
  <si>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</si>
  <si>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</si>
  <si>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</si>
  <si>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</si>
  <si>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</si>
  <si>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</si>
  <si>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</si>
  <si>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</si>
  <si>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</si>
  <si>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</si>
  <si>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</si>
  <si>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</si>
  <si>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</si>
  <si>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</si>
  <si>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</si>
  <si>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</si>
  <si>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</si>
  <si>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</si>
  <si>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</si>
  <si>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</si>
  <si>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</si>
  <si>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</si>
  <si>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</si>
  <si>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</si>
  <si>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</si>
  <si>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</si>
  <si>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</si>
  <si>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</si>
  <si>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</si>
  <si>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</si>
  <si>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</si>
  <si>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</si>
  <si>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</si>
  <si>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</si>
  <si>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</si>
  <si>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</si>
  <si>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</si>
  <si>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</si>
  <si>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</si>
  <si>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</si>
  <si>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</si>
  <si>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</si>
  <si>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</si>
  <si>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</si>
  <si>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</si>
  <si>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</si>
  <si>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</si>
  <si>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</si>
  <si>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</si>
  <si>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</si>
  <si>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</si>
  <si>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</si>
  <si>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</si>
  <si>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</si>
  <si>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</si>
  <si>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</si>
  <si>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</si>
  <si>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</si>
  <si>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</si>
  <si>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заключение, принятое
по результатам ТО</t>
  </si>
  <si>
    <t xml:space="preserve">Раздел 3.1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</si>
  <si>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</si>
  <si>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</si>
  <si>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</si>
  <si>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</si>
  <si>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</si>
  <si>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</si>
  <si>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</si>
  <si>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</si>
  <si>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</si>
  <si>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</si>
  <si>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</si>
  <si>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</si>
  <si>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 млн. руб</t>
  </si>
  <si>
    <t>ПАО "МРСК Северного Кавказа"</t>
  </si>
  <si>
    <t>Не требуется</t>
  </si>
  <si>
    <t>Нет</t>
  </si>
  <si>
    <t>Да</t>
  </si>
  <si>
    <t>1.</t>
  </si>
  <si>
    <t>в работе.</t>
  </si>
  <si>
    <t>Строительство.</t>
  </si>
  <si>
    <t>Ставропольэнерго.</t>
  </si>
  <si>
    <t>Ставропольский край.</t>
  </si>
  <si>
    <t>г. Ставрополь.</t>
  </si>
  <si>
    <t>Укомплектование резервных ячеек РУ 10 кВ вакуумными выключателями.</t>
  </si>
  <si>
    <t>ВВ/ТЕL-10-31.5-1000-У2.</t>
  </si>
  <si>
    <t>2016</t>
  </si>
  <si>
    <t>2015</t>
  </si>
  <si>
    <t>Усиление резервных ячеек на ПС 110/10  кВ «Заводская» для обеспечения технологического присоединения энергопринимающих устройств жилого комплекса, по ул. Черняховского в г. Ставрополе ОАО "Ставрпольэнергоинвест". (Договор № 622/2013 от 20.08.2013) (свыше 670)</t>
  </si>
  <si>
    <t>Договор № 622/2013 от 20.08.2013</t>
  </si>
  <si>
    <t>Ставропольский край, г. Ставрополь, ул. Черняховского, д 2</t>
  </si>
  <si>
    <t>Жилой комплекс</t>
  </si>
  <si>
    <t>Основное питание: резервная ячейка 1-СШ РУ 10 кВ ПС 110/10 кВ "Заводская";                                         Резервное питание: резервная ячейка 2-СШ РУ 10 кВ ПС 110/10 кВ "Заводская".</t>
  </si>
  <si>
    <t>Демонтажные работы. Монтаж оборудования на ПС "Заводская": - выкатной элемент с выключателем ВВ/TEL-10-31,5/1000 У2 - 2 компл.; разрядник напряжением: до 10 кВ(ОПН-10) ОПН-РТ/TEL-10/11,5 УХЛ2 - 6 шт.  Пусконаладочные работы на ПС 110/10 кВ "Заводская"</t>
  </si>
  <si>
    <t>ПС 110/10 кВ Заводская</t>
  </si>
  <si>
    <t>Резервные ячейки 10 кВ отходящих кабельных линий Ф-241 1-СШ, Ф-242 2-СШ.</t>
  </si>
  <si>
    <t>ТУ № 344р от 10.07.13.</t>
  </si>
  <si>
    <t>Необходимо укомплектование резервных ячеек 10 кВ отходящих кабельных линий Ф-241 1-СШ, Ф-242 2-СШ.</t>
  </si>
  <si>
    <t xml:space="preserve"> по состоянию на 01.01.2015 года</t>
  </si>
  <si>
    <t xml:space="preserve">по состоянию на 01.01.2016 года </t>
  </si>
  <si>
    <t>хозспособ</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</si>
  <si>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</si>
  <si>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</si>
  <si>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</si>
  <si>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</si>
  <si>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</si>
  <si>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</si>
  <si>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</si>
  <si>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</si>
  <si>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</si>
  <si>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</si>
  <si>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</si>
  <si>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</si>
  <si>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</si>
  <si>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</si>
  <si>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</si>
  <si>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</si>
  <si>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</si>
  <si>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</si>
  <si>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</si>
  <si>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</si>
  <si>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</si>
  <si>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</si>
  <si>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</si>
  <si>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</si>
  <si>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</si>
  <si>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</si>
  <si>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</si>
  <si>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</si>
  <si>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централизованная закупка</t>
  </si>
  <si>
    <t>Закупка основного оборудования</t>
  </si>
  <si>
    <t>2.1.</t>
  </si>
  <si>
    <t>предлагается выполнение работ хозспособом</t>
  </si>
  <si>
    <t>торги не состоялись (ЦЗО), подрядчик не определен</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</si>
  <si>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</si>
  <si>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</si>
  <si>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</si>
  <si>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</si>
  <si>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</si>
  <si>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</si>
  <si>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</si>
  <si>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</si>
  <si>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</si>
  <si>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</si>
  <si>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</si>
  <si>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</si>
  <si>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</si>
  <si>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</si>
  <si>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</si>
  <si>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</si>
  <si>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</si>
  <si>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</si>
  <si>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</si>
  <si>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</si>
  <si>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</si>
  <si>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</si>
  <si>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</si>
  <si>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</si>
  <si>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</si>
  <si>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</si>
  <si>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</si>
  <si>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</si>
  <si>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</si>
  <si>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</si>
  <si>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</si>
  <si>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</si>
  <si>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</si>
  <si>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</si>
  <si>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</si>
  <si>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</si>
  <si>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</si>
  <si>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</si>
  <si>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Усиление резервных ячеек на ПС 110/10  кВ «Заводская» для обеспечения технологического присоединения энергопринимающих устройств жилого комплекса, по ул. Черняховского в г. Ставрополе               ОАО "Ставрпольэнергоинвест". (Договор № 622/2013 от 20.08.2013) (свыше 670)</t>
  </si>
  <si>
    <t>нд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</si>
  <si>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</si>
  <si>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</si>
  <si>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</si>
  <si>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</si>
  <si>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</si>
  <si>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</si>
  <si>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</si>
  <si>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</si>
  <si>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</si>
  <si>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</si>
  <si>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</si>
  <si>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</si>
  <si>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</si>
  <si>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</si>
  <si>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</si>
  <si>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</si>
  <si>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</si>
  <si>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</si>
  <si>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</si>
  <si>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</si>
  <si>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</si>
  <si>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</si>
  <si>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</si>
  <si>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</si>
  <si>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</si>
  <si>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</si>
  <si>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</si>
  <si>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</si>
  <si>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</si>
  <si>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</si>
  <si>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</si>
  <si>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</si>
  <si>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</si>
  <si>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</si>
  <si>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</si>
  <si>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</si>
  <si>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</si>
  <si>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</si>
  <si>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</si>
  <si>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</si>
  <si>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</si>
  <si>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</si>
  <si>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</si>
  <si>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</si>
  <si>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</si>
  <si>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</si>
  <si>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</si>
  <si>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</si>
  <si>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</si>
  <si>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</si>
  <si>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</si>
  <si>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</si>
  <si>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</si>
  <si>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ПАО "МРСК Северного Кавказа"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</si>
  <si>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</si>
  <si>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</si>
  <si>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</si>
  <si>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</si>
  <si>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</si>
  <si>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</si>
  <si>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</si>
  <si>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</si>
  <si>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</si>
  <si>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</si>
  <si>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</si>
  <si>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</si>
  <si>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</si>
  <si>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</si>
  <si>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</si>
  <si>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</si>
  <si>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</si>
  <si>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</si>
  <si>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</si>
  <si>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</si>
  <si>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</si>
  <si>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</si>
  <si>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</si>
  <si>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</si>
  <si>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</si>
  <si>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</si>
  <si>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</si>
  <si>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</si>
  <si>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</si>
  <si>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</si>
  <si>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</si>
  <si>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</si>
  <si>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</si>
  <si>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</si>
  <si>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</si>
  <si>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</si>
  <si>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</si>
  <si>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</si>
  <si>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</si>
  <si>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</si>
  <si>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</si>
  <si>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</si>
  <si>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</si>
  <si>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</si>
  <si>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</si>
  <si>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</si>
  <si>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</si>
  <si>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</si>
  <si>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</si>
  <si>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</si>
  <si>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</si>
  <si>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</si>
  <si>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</si>
  <si>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</si>
  <si>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</si>
  <si>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</si>
  <si>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                                                                                               Усиление резервных ячеек на ПС 110/10  кВ «Заводская» для обеспечения технологического присоединения энергопринимающих устройств жилого комплекса, по ул. Черняховского в г. Ставрополе               ОАО "Ставрпольэнергоинвест". (Договор № 622/2013 от 20.08.2013) (свыше 670)                                                                                                                  </t>
  </si>
  <si>
    <t xml:space="preserve">                                                                                                  Усиление резервных ячеек на ПС 110/10  кВ «Заводская» для обеспечения технологического присоединения энергопринимающих устройств жилого комплекса, по ул. Черняховского в г. Ставрополе               ОАО "Ставрпольэнергоинвест". (Договор № 622/2013 от 20.08.2013) (свыше 670)                                                                                                               </t>
  </si>
  <si>
    <t>Договор ТП № 622/2013 от 20.08.2013</t>
  </si>
  <si>
    <t>Факт 2015 года</t>
  </si>
  <si>
    <t>Сметная стоимость проекта в ценах __2015___ года с НДС, млн. руб.</t>
  </si>
  <si>
    <t>Акт выполненных работ, договр поставки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</si>
  <si>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</si>
  <si>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</si>
  <si>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</si>
  <si>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</si>
  <si>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</si>
  <si>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</si>
  <si>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</si>
  <si>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</si>
  <si>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</si>
  <si>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</si>
  <si>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</si>
  <si>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</si>
  <si>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Выполнение требований законодательства Российской Федерации </t>
  </si>
  <si>
    <t>2,49 млн. руб. с НДС</t>
  </si>
  <si>
    <t>показатеь объема финансовых потребностей, необходимых для реализации мероприятий, направленных на выполнение требований законодательства</t>
  </si>
  <si>
    <t>Е_prj_109105_46737</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</si>
  <si>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</si>
  <si>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2017  год</t>
  </si>
  <si>
    <t>Год раскрытия информации:  2017  год</t>
  </si>
  <si>
    <t>Год раскрытия информации: ___2017______ год</t>
  </si>
  <si>
    <t>Год раскрытия информации:   2017 год</t>
  </si>
  <si>
    <t>Год раскрытия информации: ____2017_____ год</t>
  </si>
  <si>
    <t>Год раскрытия информации: ___2017_____ год</t>
  </si>
  <si>
    <t>Год раскрытия информации: __2017_______ год</t>
  </si>
  <si>
    <t>Год раскрытия информации:  2017 год</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</si>
</sst>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
  </numFmts>
  <fonts count="59">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2"/>
      <color rgb="FFFF0000"/>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49" fillId="0" borderId="0"/>
    <xf numFmtId="0" fontId="11" fillId="0" borderId="0"/>
  </cellStyleXfs>
  <cellXfs count="33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Border="1" applyAlignment="1">
      <alignment horizontal="center" vertical="center"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38" fillId="0" borderId="0" xfId="2" applyFont="1" applyFill="1"/>
    <xf numFmtId="0" fontId="11" fillId="0" borderId="0" xfId="2" applyFill="1"/>
    <xf numFmtId="2" fontId="48"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6"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horizontal="left" vertical="center"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49" fontId="11" fillId="0" borderId="1" xfId="62" applyNumberFormat="1" applyFont="1" applyBorder="1" applyAlignment="1">
      <alignment horizontal="left" vertical="center" wrapText="1"/>
    </xf>
    <xf numFmtId="0" fontId="40" fillId="0" borderId="0" xfId="0" applyFont="1" applyFill="1" applyAlignment="1">
      <alignment vertical="center"/>
    </xf>
    <xf numFmtId="0" fontId="11" fillId="0" borderId="1" xfId="1" applyFont="1" applyBorder="1" applyAlignment="1">
      <alignment vertical="center" wrapText="1"/>
    </xf>
    <xf numFmtId="0" fontId="11" fillId="0" borderId="1" xfId="1" applyFont="1" applyBorder="1" applyAlignment="1">
      <alignment horizontal="left" vertical="center" wrapText="1"/>
    </xf>
    <xf numFmtId="0" fontId="53" fillId="0" borderId="4" xfId="1" applyFont="1" applyBorder="1" applyAlignment="1">
      <alignment horizontal="center" vertical="center" wrapText="1"/>
    </xf>
    <xf numFmtId="49" fontId="11" fillId="0" borderId="1" xfId="1" applyNumberFormat="1" applyFont="1" applyFill="1" applyBorder="1" applyAlignment="1">
      <alignment vertical="center"/>
    </xf>
    <xf numFmtId="0" fontId="11" fillId="0" borderId="1" xfId="1" applyFont="1" applyBorder="1"/>
    <xf numFmtId="0" fontId="40"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0" fontId="40" fillId="0" borderId="1" xfId="2" applyFont="1" applyFill="1" applyBorder="1" applyAlignment="1">
      <alignment horizontal="center" vertical="center" wrapText="1"/>
    </xf>
    <xf numFmtId="167" fontId="3" fillId="0" borderId="1" xfId="1" applyNumberFormat="1" applyBorder="1"/>
    <xf numFmtId="167" fontId="3" fillId="0" borderId="0" xfId="1" applyNumberFormat="1"/>
    <xf numFmtId="9"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Font="1" applyBorder="1" applyAlignment="1">
      <alignment horizontal="left" vertical="center" wrapText="1"/>
    </xf>
    <xf numFmtId="0" fontId="40"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xf>
    <xf numFmtId="0" fontId="40" fillId="0" borderId="1" xfId="2" applyFont="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40" fillId="0" borderId="1" xfId="2" applyFont="1" applyBorder="1" applyAlignment="1">
      <alignment vertical="top" wrapText="1"/>
    </xf>
    <xf numFmtId="0" fontId="40" fillId="0" borderId="1" xfId="2" applyNumberFormat="1" applyFont="1" applyBorder="1" applyAlignment="1">
      <alignment horizontal="center" vertical="top" wrapText="1"/>
    </xf>
    <xf numFmtId="0" fontId="40" fillId="0" borderId="1" xfId="2" applyNumberFormat="1" applyFont="1" applyFill="1" applyBorder="1" applyAlignment="1">
      <alignment horizontal="center" vertical="top" wrapText="1"/>
    </xf>
    <xf numFmtId="0" fontId="40" fillId="0" borderId="20" xfId="2" applyFont="1" applyFill="1" applyBorder="1" applyAlignment="1">
      <alignment vertical="center" wrapText="1"/>
    </xf>
    <xf numFmtId="0" fontId="40" fillId="0" borderId="19" xfId="2" applyFont="1" applyFill="1" applyBorder="1" applyAlignment="1">
      <alignment vertical="center"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12" fillId="0" borderId="0" xfId="2" applyFont="1" applyFill="1" applyAlignment="1">
      <alignment horizontal="center" vertical="center" wrapText="1"/>
    </xf>
    <xf numFmtId="0" fontId="40"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2" xfId="62" applyFont="1" applyBorder="1" applyAlignment="1">
      <alignment horizontal="center" vertical="center" wrapText="1"/>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40" fillId="0" borderId="1" xfId="62" applyFont="1" applyBorder="1" applyAlignment="1">
      <alignment horizontal="left" vertical="center" wrapText="1"/>
    </xf>
    <xf numFmtId="0" fontId="40" fillId="0" borderId="1" xfId="62" applyFont="1" applyBorder="1" applyAlignment="1">
      <alignment horizontal="center" vertical="center"/>
    </xf>
    <xf numFmtId="49" fontId="40" fillId="0" borderId="1" xfId="62" applyNumberFormat="1" applyFont="1" applyBorder="1" applyAlignment="1">
      <alignment horizontal="center" vertical="center"/>
    </xf>
    <xf numFmtId="49" fontId="40" fillId="0" borderId="1" xfId="62" applyNumberFormat="1" applyFont="1" applyBorder="1" applyAlignment="1">
      <alignment horizontal="left" vertical="center" wrapText="1"/>
    </xf>
    <xf numFmtId="0" fontId="40" fillId="0" borderId="1" xfId="62" applyNumberFormat="1" applyFont="1" applyBorder="1" applyAlignment="1">
      <alignment horizontal="left"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52" fillId="0" borderId="0" xfId="49" applyFont="1" applyAlignment="1"/>
    <xf numFmtId="0" fontId="52" fillId="0" borderId="0" xfId="49" applyFont="1" applyFill="1" applyAlignment="1"/>
    <xf numFmtId="0" fontId="36"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0" fillId="0" borderId="1" xfId="0" applyFill="1" applyBorder="1" applyAlignment="1">
      <alignment vertical="center"/>
    </xf>
    <xf numFmtId="0" fontId="2" fillId="0" borderId="0" xfId="0" applyFont="1"/>
    <xf numFmtId="0" fontId="37"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7" fillId="0" borderId="1" xfId="1" applyFont="1" applyBorder="1" applyAlignment="1">
      <alignment vertical="center"/>
    </xf>
    <xf numFmtId="0" fontId="52" fillId="0" borderId="0" xfId="49" applyFont="1"/>
    <xf numFmtId="0" fontId="52"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xf>
    <xf numFmtId="168" fontId="58" fillId="0" borderId="1" xfId="49" applyNumberFormat="1" applyFont="1" applyBorder="1" applyAlignment="1">
      <alignment horizontal="center" vertical="center"/>
    </xf>
    <xf numFmtId="14" fontId="58" fillId="0" borderId="1" xfId="49" applyNumberFormat="1" applyFont="1" applyBorder="1" applyAlignment="1">
      <alignment horizontal="center" vertical="center"/>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8" fillId="0" borderId="23" xfId="2" applyFont="1" applyFill="1" applyBorder="1" applyAlignment="1">
      <alignment vertical="top" wrapText="1"/>
    </xf>
    <xf numFmtId="0" fontId="38" fillId="0" borderId="24" xfId="2" applyFont="1" applyFill="1" applyBorder="1" applyAlignment="1">
      <alignment horizontal="left" vertical="top" wrapText="1"/>
    </xf>
    <xf numFmtId="0" fontId="38" fillId="0" borderId="28" xfId="2" applyFont="1" applyFill="1" applyBorder="1" applyAlignment="1">
      <alignment horizontal="justify" vertical="top" wrapText="1"/>
    </xf>
    <xf numFmtId="0" fontId="38" fillId="0" borderId="27" xfId="2" applyFont="1" applyFill="1" applyBorder="1" applyAlignment="1">
      <alignment horizontal="justify" vertical="top" wrapText="1"/>
    </xf>
    <xf numFmtId="0" fontId="38" fillId="0" borderId="27" xfId="2" applyFont="1" applyFill="1" applyBorder="1" applyAlignment="1">
      <alignmen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7" fillId="25" borderId="35"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6" xfId="2" applyFont="1" applyFill="1" applyBorder="1" applyAlignment="1">
      <alignment horizontal="center" vertical="center" wrapText="1"/>
    </xf>
    <xf numFmtId="167" fontId="0" fillId="0" borderId="37" xfId="50" applyNumberFormat="1" applyFont="1" applyFill="1" applyBorder="1"/>
    <xf numFmtId="2" fontId="11" fillId="0" borderId="1" xfId="2" applyNumberFormat="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2" fontId="11" fillId="0" borderId="1" xfId="2" applyNumberFormat="1" applyFont="1" applyBorder="1" applyAlignment="1">
      <alignment horizontal="center" vertical="center"/>
    </xf>
    <xf numFmtId="2" fontId="45" fillId="0" borderId="1" xfId="45" applyNumberFormat="1" applyFont="1" applyFill="1" applyBorder="1" applyAlignment="1">
      <alignment horizontal="center"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0" fillId="0" borderId="1" xfId="0" applyFont="1" applyFill="1" applyBorder="1" applyAlignment="1">
      <alignment horizontal="center" vertical="center" wrapText="1"/>
    </xf>
    <xf numFmtId="2" fontId="38" fillId="0" borderId="23" xfId="2" applyNumberFormat="1" applyFont="1" applyFill="1" applyBorder="1" applyAlignment="1">
      <alignment horizontal="justify" vertical="top" wrapText="1"/>
    </xf>
    <xf numFmtId="2" fontId="11" fillId="0" borderId="1" xfId="0" applyNumberFormat="1" applyFont="1" applyFill="1" applyBorder="1" applyAlignment="1">
      <alignment horizontal="center" vertical="center" wrapText="1"/>
    </xf>
    <xf numFmtId="2" fontId="11" fillId="0" borderId="0" xfId="2" applyNumberFormat="1" applyFont="1" applyFill="1" applyAlignment="1">
      <alignment horizontal="center" vertical="top"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11" fillId="0" borderId="4" xfId="1" applyNumberFormat="1" applyFont="1" applyFill="1" applyBorder="1" applyAlignment="1">
      <alignment horizontal="center" vertical="center"/>
    </xf>
    <xf numFmtId="49" fontId="11" fillId="0" borderId="6"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0" fillId="0" borderId="0" xfId="1" applyFont="1" applyAlignment="1">
      <alignment horizontal="center" vertical="center" wrapText="1"/>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9" fillId="0" borderId="0" xfId="1" applyFont="1" applyAlignment="1">
      <alignment horizontal="center"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52" fillId="0" borderId="0" xfId="49" applyFont="1" applyAlignment="1">
      <alignment horizont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2"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9"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5" fillId="0" borderId="0" xfId="1" applyFont="1" applyFill="1" applyAlignment="1">
      <alignment horizontal="center" vertical="center"/>
    </xf>
    <xf numFmtId="0" fontId="40" fillId="0" borderId="1" xfId="2" applyFont="1" applyFill="1" applyBorder="1" applyAlignment="1">
      <alignment horizontal="center" vertical="center"/>
    </xf>
    <xf numFmtId="0" fontId="40" fillId="0" borderId="1"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0" xfId="2" applyFont="1" applyFill="1" applyAlignment="1">
      <alignment horizontal="center" vertical="top" wrapText="1"/>
    </xf>
    <xf numFmtId="0" fontId="40" fillId="0" borderId="1"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11" fillId="0" borderId="0" xfId="2" applyFont="1" applyFill="1" applyAlignment="1">
      <alignment horizontal="left" wrapText="1"/>
    </xf>
    <xf numFmtId="0" fontId="11" fillId="0" borderId="0" xfId="2" applyFont="1" applyFill="1" applyAlignment="1">
      <alignment horizontal="center"/>
    </xf>
    <xf numFmtId="0" fontId="50" fillId="0" borderId="0" xfId="1" applyFont="1" applyAlignment="1">
      <alignment horizontal="center" vertical="center"/>
    </xf>
    <xf numFmtId="0" fontId="36" fillId="0" borderId="19" xfId="49" applyFont="1" applyFill="1" applyBorder="1" applyAlignment="1">
      <alignment horizont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29"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57"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8" fillId="0" borderId="24" xfId="2" applyFont="1" applyFill="1" applyBorder="1" applyAlignment="1">
      <alignment horizontal="left" vertical="top" wrapText="1"/>
    </xf>
    <xf numFmtId="0" fontId="38" fillId="0" borderId="26"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xf numFmtId="0" fontId="47"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40"/>
  <sheetViews>
    <sheetView view="pageBreakPreview" zoomScale="85" zoomScaleNormal="100" zoomScaleSheetLayoutView="85" workbookViewId="0">
      <selection activeCell="A15" sqref="A15:C15"/>
    </sheetView>
  </sheetViews>
  <sheetFormatPr defaultColWidth="9.140625" defaultRowHeight="15"/>
  <cols>
    <col min="1" max="1" width="6.140625" style="1" customWidth="1"/>
    <col min="2" max="2" width="53.5703125" style="1" customWidth="1"/>
    <col min="3" max="3" width="94.855468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4" t="s">
        <v>23</v>
      </c>
      <c r="F1" s="15"/>
      <c r="G1" s="15"/>
    </row>
    <row r="2" spans="1:22" s="11" customFormat="1" ht="18.75" customHeight="1">
      <c r="A2" s="17"/>
      <c r="C2" s="14" t="s">
        <v>6</v>
      </c>
      <c r="F2" s="15"/>
      <c r="G2" s="15"/>
    </row>
    <row r="3" spans="1:22" s="11" customFormat="1" ht="18.75">
      <c r="A3" s="16"/>
      <c r="C3" s="14" t="s">
        <v>22</v>
      </c>
      <c r="F3" s="15"/>
      <c r="G3" s="15"/>
    </row>
    <row r="4" spans="1:22" s="11" customFormat="1" ht="18.75">
      <c r="A4" s="16"/>
      <c r="F4" s="15"/>
      <c r="G4" s="15"/>
      <c r="H4" s="14"/>
    </row>
    <row r="5" spans="1:22" s="11" customFormat="1" ht="15.75">
      <c r="A5" s="223" t="s">
        <v>453</v>
      </c>
      <c r="B5" s="223"/>
      <c r="C5" s="223"/>
      <c r="D5" s="106"/>
      <c r="E5" s="106"/>
      <c r="F5" s="106"/>
      <c r="G5" s="106"/>
      <c r="H5" s="106"/>
      <c r="I5" s="106"/>
      <c r="J5" s="106"/>
    </row>
    <row r="6" spans="1:22" s="11" customFormat="1" ht="18.75">
      <c r="A6" s="16"/>
      <c r="F6" s="15"/>
      <c r="G6" s="15"/>
      <c r="H6" s="14"/>
    </row>
    <row r="7" spans="1:22" s="11" customFormat="1" ht="18.75">
      <c r="A7" s="227" t="s">
        <v>5</v>
      </c>
      <c r="B7" s="227"/>
      <c r="C7" s="227"/>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26" t="s">
        <v>221</v>
      </c>
      <c r="B9" s="226"/>
      <c r="C9" s="226"/>
      <c r="D9" s="7"/>
      <c r="E9" s="7"/>
      <c r="F9" s="7"/>
      <c r="G9" s="7"/>
      <c r="H9" s="7"/>
      <c r="I9" s="12"/>
      <c r="J9" s="12"/>
      <c r="K9" s="12"/>
      <c r="L9" s="12"/>
      <c r="M9" s="12"/>
      <c r="N9" s="12"/>
      <c r="O9" s="12"/>
      <c r="P9" s="12"/>
      <c r="Q9" s="12"/>
      <c r="R9" s="12"/>
      <c r="S9" s="12"/>
      <c r="T9" s="12"/>
      <c r="U9" s="12"/>
      <c r="V9" s="12"/>
    </row>
    <row r="10" spans="1:22" s="11" customFormat="1" ht="18.75">
      <c r="A10" s="224" t="s">
        <v>4</v>
      </c>
      <c r="B10" s="224"/>
      <c r="C10" s="224"/>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26" t="s">
        <v>452</v>
      </c>
      <c r="B12" s="226"/>
      <c r="C12" s="226"/>
      <c r="D12" s="7"/>
      <c r="E12" s="7"/>
      <c r="F12" s="7"/>
      <c r="G12" s="7"/>
      <c r="H12" s="7"/>
      <c r="I12" s="12"/>
      <c r="J12" s="12"/>
      <c r="K12" s="12"/>
      <c r="L12" s="12"/>
      <c r="M12" s="12"/>
      <c r="N12" s="12"/>
      <c r="O12" s="12"/>
      <c r="P12" s="12"/>
      <c r="Q12" s="12"/>
      <c r="R12" s="12"/>
      <c r="S12" s="12"/>
      <c r="T12" s="12"/>
      <c r="U12" s="12"/>
      <c r="V12" s="12"/>
    </row>
    <row r="13" spans="1:22" s="11" customFormat="1" ht="18.75">
      <c r="A13" s="224" t="s">
        <v>3</v>
      </c>
      <c r="B13" s="224"/>
      <c r="C13" s="224"/>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2" customFormat="1" ht="39.75" customHeight="1">
      <c r="A15" s="228" t="s">
        <v>235</v>
      </c>
      <c r="B15" s="228"/>
      <c r="C15" s="228"/>
      <c r="D15" s="7"/>
      <c r="E15" s="7"/>
      <c r="F15" s="7"/>
      <c r="G15" s="7"/>
      <c r="H15" s="7"/>
      <c r="I15" s="7"/>
      <c r="J15" s="7"/>
      <c r="K15" s="7"/>
      <c r="L15" s="7"/>
      <c r="M15" s="7"/>
      <c r="N15" s="7"/>
      <c r="O15" s="7"/>
      <c r="P15" s="7"/>
      <c r="Q15" s="7"/>
      <c r="R15" s="7"/>
      <c r="S15" s="7"/>
      <c r="T15" s="7"/>
      <c r="U15" s="7"/>
      <c r="V15" s="7"/>
    </row>
    <row r="16" spans="1:22" s="2" customFormat="1" ht="15" customHeight="1">
      <c r="A16" s="224" t="s">
        <v>2</v>
      </c>
      <c r="B16" s="224"/>
      <c r="C16" s="224"/>
      <c r="D16" s="5"/>
      <c r="E16" s="5"/>
      <c r="F16" s="5"/>
      <c r="G16" s="5"/>
      <c r="H16" s="5"/>
      <c r="I16" s="5"/>
      <c r="J16" s="5"/>
      <c r="K16" s="5"/>
      <c r="L16" s="5"/>
      <c r="M16" s="5"/>
      <c r="N16" s="5"/>
      <c r="O16" s="5"/>
      <c r="P16" s="5"/>
      <c r="Q16" s="5"/>
      <c r="R16" s="5"/>
      <c r="S16" s="5"/>
      <c r="T16" s="5"/>
      <c r="U16" s="5"/>
      <c r="V16" s="5"/>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25" t="s">
        <v>213</v>
      </c>
      <c r="B18" s="226"/>
      <c r="C18" s="226"/>
      <c r="D18" s="6"/>
      <c r="E18" s="6"/>
      <c r="F18" s="6"/>
      <c r="G18" s="6"/>
      <c r="H18" s="6"/>
      <c r="I18" s="6"/>
      <c r="J18" s="6"/>
      <c r="K18" s="6"/>
      <c r="L18" s="6"/>
      <c r="M18" s="6"/>
      <c r="N18" s="6"/>
      <c r="O18" s="6"/>
      <c r="P18" s="6"/>
      <c r="Q18" s="6"/>
      <c r="R18" s="6"/>
      <c r="S18" s="6"/>
      <c r="T18" s="6"/>
      <c r="U18" s="6"/>
      <c r="V18" s="6"/>
    </row>
    <row r="19" spans="1:22" s="2" customFormat="1" ht="15" customHeight="1">
      <c r="A19" s="5"/>
      <c r="B19" s="5"/>
      <c r="C19" s="5"/>
      <c r="D19" s="5"/>
      <c r="E19" s="5"/>
      <c r="F19" s="5"/>
      <c r="G19" s="5"/>
      <c r="H19" s="5"/>
      <c r="I19" s="3"/>
      <c r="J19" s="3"/>
      <c r="K19" s="3"/>
      <c r="L19" s="3"/>
      <c r="M19" s="3"/>
      <c r="N19" s="3"/>
      <c r="O19" s="3"/>
      <c r="P19" s="3"/>
      <c r="Q19" s="3"/>
      <c r="R19" s="3"/>
      <c r="S19" s="3"/>
    </row>
    <row r="20" spans="1:22" s="2" customFormat="1" ht="39.75" customHeight="1">
      <c r="A20" s="20" t="s">
        <v>1</v>
      </c>
      <c r="B20" s="33" t="s">
        <v>21</v>
      </c>
      <c r="C20" s="32" t="s">
        <v>20</v>
      </c>
      <c r="D20" s="24"/>
      <c r="E20" s="24"/>
      <c r="F20" s="24"/>
      <c r="G20" s="24"/>
      <c r="H20" s="24"/>
      <c r="I20" s="23"/>
      <c r="J20" s="23"/>
      <c r="K20" s="23"/>
      <c r="L20" s="23"/>
      <c r="M20" s="23"/>
      <c r="N20" s="23"/>
      <c r="O20" s="23"/>
      <c r="P20" s="23"/>
      <c r="Q20" s="23"/>
      <c r="R20" s="23"/>
      <c r="S20" s="23"/>
      <c r="T20" s="22"/>
      <c r="U20" s="22"/>
      <c r="V20" s="22"/>
    </row>
    <row r="21" spans="1:22" s="2" customFormat="1" ht="16.5" customHeight="1">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2" customFormat="1" ht="39" customHeight="1">
      <c r="A22" s="19" t="s">
        <v>19</v>
      </c>
      <c r="B22" s="36" t="s">
        <v>130</v>
      </c>
      <c r="C22" s="32" t="s">
        <v>320</v>
      </c>
      <c r="D22" s="24"/>
      <c r="E22" s="24"/>
      <c r="F22" s="24"/>
      <c r="G22" s="24"/>
      <c r="H22" s="24"/>
      <c r="I22" s="23"/>
      <c r="J22" s="23"/>
      <c r="K22" s="23"/>
      <c r="L22" s="23"/>
      <c r="M22" s="23"/>
      <c r="N22" s="23"/>
      <c r="O22" s="23"/>
      <c r="P22" s="23"/>
      <c r="Q22" s="23"/>
      <c r="R22" s="23"/>
      <c r="S22" s="23"/>
      <c r="T22" s="22"/>
      <c r="U22" s="22"/>
      <c r="V22" s="22"/>
    </row>
    <row r="23" spans="1:22" s="2" customFormat="1" ht="41.25" customHeight="1">
      <c r="A23" s="19" t="s">
        <v>17</v>
      </c>
      <c r="B23" s="31" t="s">
        <v>18</v>
      </c>
      <c r="C23" s="36" t="s">
        <v>449</v>
      </c>
      <c r="D23" s="24"/>
      <c r="E23" s="24"/>
      <c r="F23" s="24"/>
      <c r="G23" s="24"/>
      <c r="H23" s="24"/>
      <c r="I23" s="23"/>
      <c r="J23" s="23"/>
      <c r="K23" s="23"/>
      <c r="L23" s="23"/>
      <c r="M23" s="23"/>
      <c r="N23" s="23"/>
      <c r="O23" s="23"/>
      <c r="P23" s="23"/>
      <c r="Q23" s="23"/>
      <c r="R23" s="23"/>
      <c r="S23" s="23"/>
      <c r="T23" s="22"/>
      <c r="U23" s="22"/>
      <c r="V23" s="22"/>
    </row>
    <row r="24" spans="1:22" s="2" customFormat="1" ht="22.5" customHeight="1">
      <c r="A24" s="217"/>
      <c r="B24" s="218"/>
      <c r="C24" s="219"/>
      <c r="D24" s="24"/>
      <c r="E24" s="24"/>
      <c r="F24" s="24"/>
      <c r="G24" s="24"/>
      <c r="H24" s="24"/>
      <c r="I24" s="23"/>
      <c r="J24" s="23"/>
      <c r="K24" s="23"/>
      <c r="L24" s="23"/>
      <c r="M24" s="23"/>
      <c r="N24" s="23"/>
      <c r="O24" s="23"/>
      <c r="P24" s="23"/>
      <c r="Q24" s="23"/>
      <c r="R24" s="23"/>
      <c r="S24" s="23"/>
      <c r="T24" s="22"/>
      <c r="U24" s="22"/>
      <c r="V24" s="22"/>
    </row>
    <row r="25" spans="1:22" s="26" customFormat="1" ht="58.5" customHeight="1">
      <c r="A25" s="19" t="s">
        <v>16</v>
      </c>
      <c r="B25" s="103" t="s">
        <v>184</v>
      </c>
      <c r="C25" s="30" t="s">
        <v>228</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9" t="s">
        <v>15</v>
      </c>
      <c r="B26" s="103" t="s">
        <v>29</v>
      </c>
      <c r="C26" s="30" t="s">
        <v>229</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9" t="s">
        <v>13</v>
      </c>
      <c r="B27" s="103" t="s">
        <v>28</v>
      </c>
      <c r="C27" s="30" t="s">
        <v>230</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9" t="s">
        <v>12</v>
      </c>
      <c r="B28" s="103" t="s">
        <v>185</v>
      </c>
      <c r="C28" s="30" t="s">
        <v>222</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9" t="s">
        <v>10</v>
      </c>
      <c r="B29" s="103" t="s">
        <v>186</v>
      </c>
      <c r="C29" s="30" t="s">
        <v>223</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9" t="s">
        <v>8</v>
      </c>
      <c r="B30" s="103" t="s">
        <v>187</v>
      </c>
      <c r="C30" s="30" t="s">
        <v>223</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9" t="s">
        <v>27</v>
      </c>
      <c r="B31" s="35" t="s">
        <v>188</v>
      </c>
      <c r="C31" s="30" t="s">
        <v>223</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9" t="s">
        <v>25</v>
      </c>
      <c r="B32" s="35" t="s">
        <v>189</v>
      </c>
      <c r="C32" s="30" t="s">
        <v>224</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9" t="s">
        <v>24</v>
      </c>
      <c r="B33" s="35" t="s">
        <v>190</v>
      </c>
      <c r="C33" s="20" t="s">
        <v>223</v>
      </c>
      <c r="D33" s="29"/>
      <c r="E33" s="29"/>
      <c r="F33" s="29"/>
      <c r="G33" s="29"/>
      <c r="H33" s="28"/>
      <c r="I33" s="28"/>
      <c r="J33" s="28"/>
      <c r="K33" s="28"/>
      <c r="L33" s="28"/>
      <c r="M33" s="28"/>
      <c r="N33" s="28"/>
      <c r="O33" s="28"/>
      <c r="P33" s="28"/>
      <c r="Q33" s="28"/>
      <c r="R33" s="28"/>
      <c r="S33" s="27"/>
      <c r="T33" s="27"/>
      <c r="U33" s="27"/>
      <c r="V33" s="27"/>
    </row>
    <row r="34" spans="1:22" ht="111" customHeight="1">
      <c r="A34" s="19" t="s">
        <v>201</v>
      </c>
      <c r="B34" s="35" t="s">
        <v>191</v>
      </c>
      <c r="C34" s="20" t="s">
        <v>223</v>
      </c>
      <c r="D34" s="18"/>
      <c r="E34" s="18"/>
      <c r="F34" s="18"/>
      <c r="G34" s="18"/>
      <c r="H34" s="18"/>
      <c r="I34" s="18"/>
      <c r="J34" s="18"/>
      <c r="K34" s="18"/>
      <c r="L34" s="18"/>
      <c r="M34" s="18"/>
      <c r="N34" s="18"/>
      <c r="O34" s="18"/>
      <c r="P34" s="18"/>
      <c r="Q34" s="18"/>
      <c r="R34" s="18"/>
      <c r="S34" s="18"/>
      <c r="T34" s="18"/>
      <c r="U34" s="18"/>
      <c r="V34" s="18"/>
    </row>
    <row r="35" spans="1:22" ht="58.5" customHeight="1">
      <c r="A35" s="19" t="s">
        <v>194</v>
      </c>
      <c r="B35" s="35" t="s">
        <v>26</v>
      </c>
      <c r="C35" s="20" t="s">
        <v>223</v>
      </c>
      <c r="D35" s="18"/>
      <c r="E35" s="18"/>
      <c r="F35" s="18"/>
      <c r="G35" s="18"/>
      <c r="H35" s="18"/>
      <c r="I35" s="18"/>
      <c r="J35" s="18"/>
      <c r="K35" s="18"/>
      <c r="L35" s="18"/>
      <c r="M35" s="18"/>
      <c r="N35" s="18"/>
      <c r="O35" s="18"/>
      <c r="P35" s="18"/>
      <c r="Q35" s="18"/>
      <c r="R35" s="18"/>
      <c r="S35" s="18"/>
      <c r="T35" s="18"/>
      <c r="U35" s="18"/>
      <c r="V35" s="18"/>
    </row>
    <row r="36" spans="1:22" ht="51.75" customHeight="1">
      <c r="A36" s="19" t="s">
        <v>202</v>
      </c>
      <c r="B36" s="35" t="s">
        <v>192</v>
      </c>
      <c r="C36" s="20" t="s">
        <v>224</v>
      </c>
      <c r="D36" s="18"/>
      <c r="E36" s="18"/>
      <c r="F36" s="18"/>
      <c r="G36" s="18"/>
      <c r="H36" s="18"/>
      <c r="I36" s="18"/>
      <c r="J36" s="18"/>
      <c r="K36" s="18"/>
      <c r="L36" s="18"/>
      <c r="M36" s="18"/>
      <c r="N36" s="18"/>
      <c r="O36" s="18"/>
      <c r="P36" s="18"/>
      <c r="Q36" s="18"/>
      <c r="R36" s="18"/>
      <c r="S36" s="18"/>
      <c r="T36" s="18"/>
      <c r="U36" s="18"/>
      <c r="V36" s="18"/>
    </row>
    <row r="37" spans="1:22" ht="43.5" customHeight="1">
      <c r="A37" s="19" t="s">
        <v>195</v>
      </c>
      <c r="B37" s="35" t="s">
        <v>193</v>
      </c>
      <c r="C37" s="20" t="s">
        <v>224</v>
      </c>
      <c r="D37" s="18"/>
      <c r="E37" s="18"/>
      <c r="F37" s="18"/>
      <c r="G37" s="18"/>
      <c r="H37" s="18"/>
      <c r="I37" s="18"/>
      <c r="J37" s="18"/>
      <c r="K37" s="18"/>
      <c r="L37" s="18"/>
      <c r="M37" s="18"/>
      <c r="N37" s="18"/>
      <c r="O37" s="18"/>
      <c r="P37" s="18"/>
      <c r="Q37" s="18"/>
      <c r="R37" s="18"/>
      <c r="S37" s="18"/>
      <c r="T37" s="18"/>
      <c r="U37" s="18"/>
      <c r="V37" s="18"/>
    </row>
    <row r="38" spans="1:22" ht="43.5" customHeight="1">
      <c r="A38" s="19" t="s">
        <v>203</v>
      </c>
      <c r="B38" s="35" t="s">
        <v>126</v>
      </c>
      <c r="C38" s="20" t="s">
        <v>223</v>
      </c>
      <c r="D38" s="18"/>
      <c r="E38" s="18"/>
      <c r="F38" s="18"/>
      <c r="G38" s="18"/>
      <c r="H38" s="18"/>
      <c r="I38" s="18"/>
      <c r="J38" s="18"/>
      <c r="K38" s="18"/>
      <c r="L38" s="18"/>
      <c r="M38" s="18"/>
      <c r="N38" s="18"/>
      <c r="O38" s="18"/>
      <c r="P38" s="18"/>
      <c r="Q38" s="18"/>
      <c r="R38" s="18"/>
      <c r="S38" s="18"/>
      <c r="T38" s="18"/>
      <c r="U38" s="18"/>
      <c r="V38" s="18"/>
    </row>
    <row r="39" spans="1:22" ht="23.25" customHeight="1">
      <c r="A39" s="217"/>
      <c r="B39" s="218"/>
      <c r="C39" s="219"/>
      <c r="D39" s="18"/>
      <c r="E39" s="18"/>
      <c r="F39" s="18"/>
      <c r="G39" s="18"/>
      <c r="H39" s="18"/>
      <c r="I39" s="18"/>
      <c r="J39" s="18"/>
      <c r="K39" s="18"/>
      <c r="L39" s="18"/>
      <c r="M39" s="18"/>
      <c r="N39" s="18"/>
      <c r="O39" s="18"/>
      <c r="P39" s="18"/>
      <c r="Q39" s="18"/>
      <c r="R39" s="18"/>
      <c r="S39" s="18"/>
      <c r="T39" s="18"/>
      <c r="U39" s="18"/>
      <c r="V39" s="18"/>
    </row>
    <row r="40" spans="1:22" ht="63">
      <c r="A40" s="19" t="s">
        <v>437</v>
      </c>
      <c r="B40" s="35" t="s">
        <v>438</v>
      </c>
      <c r="C40" s="103" t="s">
        <v>450</v>
      </c>
      <c r="D40" s="18"/>
      <c r="E40" s="18"/>
      <c r="F40" s="18"/>
      <c r="G40" s="18"/>
      <c r="H40" s="18"/>
      <c r="I40" s="18"/>
      <c r="J40" s="18"/>
      <c r="K40" s="18"/>
      <c r="L40" s="18"/>
      <c r="M40" s="18"/>
      <c r="N40" s="18"/>
      <c r="O40" s="18"/>
      <c r="P40" s="18"/>
      <c r="Q40" s="18"/>
      <c r="R40" s="18"/>
      <c r="S40" s="18"/>
      <c r="T40" s="18"/>
      <c r="U40" s="18"/>
      <c r="V40" s="18"/>
    </row>
    <row r="41" spans="1:22" ht="105.75" customHeight="1">
      <c r="A41" s="19" t="s">
        <v>439</v>
      </c>
      <c r="B41" s="35" t="s">
        <v>440</v>
      </c>
      <c r="C41" s="103" t="s">
        <v>320</v>
      </c>
      <c r="D41" s="18"/>
      <c r="E41" s="18"/>
      <c r="F41" s="18"/>
      <c r="G41" s="18"/>
      <c r="H41" s="18"/>
      <c r="I41" s="18"/>
      <c r="J41" s="18"/>
      <c r="K41" s="18"/>
      <c r="L41" s="18"/>
      <c r="M41" s="18"/>
      <c r="N41" s="18"/>
      <c r="O41" s="18"/>
      <c r="P41" s="18"/>
      <c r="Q41" s="18"/>
      <c r="R41" s="18"/>
      <c r="S41" s="18"/>
      <c r="T41" s="18"/>
      <c r="U41" s="18"/>
      <c r="V41" s="18"/>
    </row>
    <row r="42" spans="1:22" ht="83.25" customHeight="1">
      <c r="A42" s="19" t="s">
        <v>441</v>
      </c>
      <c r="B42" s="35" t="s">
        <v>442</v>
      </c>
      <c r="C42" s="103" t="s">
        <v>320</v>
      </c>
      <c r="D42" s="18"/>
      <c r="E42" s="18"/>
      <c r="F42" s="18"/>
      <c r="G42" s="18"/>
      <c r="H42" s="18"/>
      <c r="I42" s="18"/>
      <c r="J42" s="18"/>
      <c r="K42" s="18"/>
      <c r="L42" s="18"/>
      <c r="M42" s="18"/>
      <c r="N42" s="18"/>
      <c r="O42" s="18"/>
      <c r="P42" s="18"/>
      <c r="Q42" s="18"/>
      <c r="R42" s="18"/>
      <c r="S42" s="18"/>
      <c r="T42" s="18"/>
      <c r="U42" s="18"/>
      <c r="V42" s="18"/>
    </row>
    <row r="43" spans="1:22" ht="186" customHeight="1">
      <c r="A43" s="19" t="s">
        <v>443</v>
      </c>
      <c r="B43" s="35" t="s">
        <v>444</v>
      </c>
      <c r="C43" s="103" t="s">
        <v>320</v>
      </c>
      <c r="D43" s="18"/>
      <c r="E43" s="18"/>
      <c r="F43" s="18"/>
      <c r="G43" s="18"/>
      <c r="H43" s="18"/>
      <c r="I43" s="18"/>
      <c r="J43" s="18"/>
      <c r="K43" s="18"/>
      <c r="L43" s="18"/>
      <c r="M43" s="18"/>
      <c r="N43" s="18"/>
      <c r="O43" s="18"/>
      <c r="P43" s="18"/>
      <c r="Q43" s="18"/>
      <c r="R43" s="18"/>
      <c r="S43" s="18"/>
      <c r="T43" s="18"/>
      <c r="U43" s="18"/>
      <c r="V43" s="18"/>
    </row>
    <row r="44" spans="1:22" ht="111" customHeight="1">
      <c r="A44" s="19" t="s">
        <v>445</v>
      </c>
      <c r="B44" s="35" t="s">
        <v>446</v>
      </c>
      <c r="C44" s="103" t="s">
        <v>320</v>
      </c>
      <c r="D44" s="18"/>
      <c r="E44" s="18"/>
      <c r="F44" s="18"/>
      <c r="G44" s="18"/>
      <c r="H44" s="18"/>
      <c r="I44" s="18"/>
      <c r="J44" s="18"/>
      <c r="K44" s="18"/>
      <c r="L44" s="18"/>
      <c r="M44" s="18"/>
      <c r="N44" s="18"/>
      <c r="O44" s="18"/>
      <c r="P44" s="18"/>
      <c r="Q44" s="18"/>
      <c r="R44" s="18"/>
      <c r="S44" s="18"/>
      <c r="T44" s="18"/>
      <c r="U44" s="18"/>
      <c r="V44" s="18"/>
    </row>
    <row r="45" spans="1:22" ht="120" customHeight="1">
      <c r="A45" s="19" t="s">
        <v>447</v>
      </c>
      <c r="B45" s="35" t="s">
        <v>448</v>
      </c>
      <c r="C45" s="103" t="s">
        <v>320</v>
      </c>
      <c r="D45" s="18"/>
      <c r="E45" s="18"/>
      <c r="F45" s="18"/>
      <c r="G45" s="18"/>
      <c r="H45" s="18"/>
      <c r="I45" s="18"/>
      <c r="J45" s="18"/>
      <c r="K45" s="18"/>
      <c r="L45" s="18"/>
      <c r="M45" s="18"/>
      <c r="N45" s="18"/>
      <c r="O45" s="18"/>
      <c r="P45" s="18"/>
      <c r="Q45" s="18"/>
      <c r="R45" s="18"/>
      <c r="S45" s="18"/>
      <c r="T45" s="18"/>
      <c r="U45" s="18"/>
      <c r="V45" s="18"/>
    </row>
    <row r="46" spans="1:22" ht="101.25" customHeight="1">
      <c r="A46" s="19" t="s">
        <v>196</v>
      </c>
      <c r="B46" s="35" t="s">
        <v>214</v>
      </c>
      <c r="C46" s="103" t="s">
        <v>320</v>
      </c>
      <c r="D46" s="18"/>
      <c r="E46" s="18"/>
      <c r="F46" s="18"/>
      <c r="G46" s="18"/>
      <c r="H46" s="18"/>
      <c r="I46" s="18"/>
      <c r="J46" s="18"/>
      <c r="K46" s="18"/>
      <c r="L46" s="18"/>
      <c r="M46" s="18"/>
      <c r="N46" s="18"/>
      <c r="O46" s="18"/>
      <c r="P46" s="18"/>
      <c r="Q46" s="18"/>
      <c r="R46" s="18"/>
      <c r="S46" s="18"/>
      <c r="T46" s="18"/>
      <c r="U46" s="18"/>
      <c r="V46" s="18"/>
    </row>
    <row r="47" spans="1:22" ht="18.75" customHeight="1">
      <c r="A47" s="217"/>
      <c r="B47" s="218"/>
      <c r="C47" s="219"/>
      <c r="D47" s="18"/>
      <c r="E47" s="18"/>
      <c r="F47" s="18"/>
      <c r="G47" s="18"/>
      <c r="H47" s="18"/>
      <c r="I47" s="18"/>
      <c r="J47" s="18"/>
      <c r="K47" s="18"/>
      <c r="L47" s="18"/>
      <c r="M47" s="18"/>
      <c r="N47" s="18"/>
      <c r="O47" s="18"/>
      <c r="P47" s="18"/>
      <c r="Q47" s="18"/>
      <c r="R47" s="18"/>
      <c r="S47" s="18"/>
      <c r="T47" s="18"/>
      <c r="U47" s="18"/>
      <c r="V47" s="18"/>
    </row>
    <row r="48" spans="1:22" ht="101.25" customHeight="1">
      <c r="A48" s="112" t="s">
        <v>196</v>
      </c>
      <c r="B48" s="110" t="s">
        <v>214</v>
      </c>
      <c r="C48" s="113" t="s">
        <v>320</v>
      </c>
      <c r="D48" s="18"/>
      <c r="E48" s="18"/>
      <c r="F48" s="18"/>
      <c r="G48" s="18"/>
      <c r="H48" s="18"/>
      <c r="I48" s="18"/>
      <c r="J48" s="18"/>
      <c r="K48" s="18"/>
      <c r="L48" s="18"/>
      <c r="M48" s="18"/>
      <c r="N48" s="18"/>
      <c r="O48" s="18"/>
      <c r="P48" s="18"/>
      <c r="Q48" s="18"/>
      <c r="R48" s="18"/>
      <c r="S48" s="18"/>
      <c r="T48" s="18"/>
      <c r="U48" s="18"/>
      <c r="V48" s="18"/>
    </row>
    <row r="49" spans="1:22" ht="18.75" customHeight="1">
      <c r="A49" s="220"/>
      <c r="B49" s="221"/>
      <c r="C49" s="222"/>
      <c r="D49" s="18"/>
      <c r="E49" s="18"/>
      <c r="F49" s="18"/>
      <c r="G49" s="18"/>
      <c r="H49" s="18"/>
      <c r="I49" s="18"/>
      <c r="J49" s="18"/>
      <c r="K49" s="18"/>
      <c r="L49" s="18"/>
      <c r="M49" s="18"/>
      <c r="N49" s="18"/>
      <c r="O49" s="18"/>
      <c r="P49" s="18"/>
      <c r="Q49" s="18"/>
      <c r="R49" s="18"/>
      <c r="S49" s="18"/>
      <c r="T49" s="18"/>
      <c r="U49" s="18"/>
      <c r="V49" s="18"/>
    </row>
    <row r="50" spans="1:22" ht="75.75" customHeight="1">
      <c r="A50" s="112" t="s">
        <v>211</v>
      </c>
      <c r="B50" s="110" t="s">
        <v>219</v>
      </c>
      <c r="C50" s="120" t="str">
        <f>'6.2. Паспорт фин осв ввод'!M24&amp;" млн.руб. с НДС"</f>
        <v>0,47318 млн.руб. с НДС</v>
      </c>
      <c r="D50" s="18"/>
      <c r="E50" s="18"/>
      <c r="F50" s="18"/>
      <c r="G50" s="18"/>
      <c r="H50" s="18"/>
      <c r="I50" s="18"/>
      <c r="J50" s="18"/>
      <c r="K50" s="18"/>
      <c r="L50" s="18"/>
      <c r="M50" s="18"/>
      <c r="N50" s="18"/>
      <c r="O50" s="18"/>
      <c r="P50" s="18"/>
      <c r="Q50" s="18"/>
      <c r="R50" s="18"/>
      <c r="S50" s="18"/>
      <c r="T50" s="18"/>
      <c r="U50" s="18"/>
      <c r="V50" s="18"/>
    </row>
    <row r="51" spans="1:22" ht="71.25" customHeight="1">
      <c r="A51" s="112" t="s">
        <v>197</v>
      </c>
      <c r="B51" s="110" t="s">
        <v>220</v>
      </c>
      <c r="C51" s="121" t="str">
        <f>'6.2. Паспорт фин осв ввод'!M30&amp;" млн.руб. без НДС"</f>
        <v>0 млн.руб. без НДС</v>
      </c>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row r="339" spans="1:22">
      <c r="A339" s="18"/>
      <c r="B339" s="18"/>
      <c r="C339" s="18"/>
      <c r="D339" s="18"/>
      <c r="E339" s="18"/>
      <c r="F339" s="18"/>
      <c r="G339" s="18"/>
      <c r="H339" s="18"/>
      <c r="I339" s="18"/>
      <c r="J339" s="18"/>
      <c r="K339" s="18"/>
      <c r="L339" s="18"/>
      <c r="M339" s="18"/>
      <c r="N339" s="18"/>
      <c r="O339" s="18"/>
      <c r="P339" s="18"/>
      <c r="Q339" s="18"/>
      <c r="R339" s="18"/>
      <c r="S339" s="18"/>
      <c r="T339" s="18"/>
      <c r="U339" s="18"/>
      <c r="V339" s="18"/>
    </row>
    <row r="340" spans="1:22">
      <c r="A340" s="18"/>
      <c r="B340" s="18"/>
      <c r="C340" s="18"/>
      <c r="D340" s="18"/>
      <c r="E340" s="18"/>
      <c r="F340" s="18"/>
      <c r="G340" s="18"/>
      <c r="H340" s="18"/>
      <c r="I340" s="18"/>
      <c r="J340" s="18"/>
      <c r="K340" s="18"/>
      <c r="L340" s="18"/>
      <c r="M340" s="18"/>
      <c r="N340" s="18"/>
      <c r="O340" s="18"/>
      <c r="P340" s="18"/>
      <c r="Q340" s="18"/>
      <c r="R340" s="18"/>
      <c r="S340" s="18"/>
      <c r="T340" s="18"/>
      <c r="U340" s="18"/>
      <c r="V340" s="18"/>
    </row>
  </sheetData>
  <mergeCells count="13">
    <mergeCell ref="A24:C24"/>
    <mergeCell ref="A39:C39"/>
    <mergeCell ref="A49:C49"/>
    <mergeCell ref="A5:C5"/>
    <mergeCell ref="A16:C16"/>
    <mergeCell ref="A18:C18"/>
    <mergeCell ref="A7:C7"/>
    <mergeCell ref="A9:C9"/>
    <mergeCell ref="A10:C10"/>
    <mergeCell ref="A12:C12"/>
    <mergeCell ref="A13:C13"/>
    <mergeCell ref="A15:C15"/>
    <mergeCell ref="A47:C47"/>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70" zoomScaleNormal="100" zoomScaleSheetLayoutView="70" workbookViewId="0">
      <selection activeCell="I19" sqref="I19:I20"/>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9.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9.28515625" style="1" customWidth="1"/>
    <col min="16" max="16" width="23.85546875" style="1" customWidth="1"/>
    <col min="17" max="17" width="63.7109375" style="1" customWidth="1"/>
    <col min="18" max="18" width="27" style="1" customWidth="1"/>
    <col min="19" max="19" width="43" style="1" customWidth="1"/>
    <col min="20" max="16384" width="9.140625" style="1"/>
  </cols>
  <sheetData>
    <row r="1" spans="1:28" s="11" customFormat="1" ht="18.75" customHeight="1">
      <c r="A1" s="17"/>
      <c r="S1" s="34" t="s">
        <v>23</v>
      </c>
    </row>
    <row r="2" spans="1:28" s="11" customFormat="1" ht="18.75" customHeight="1">
      <c r="A2" s="17"/>
      <c r="S2" s="14" t="s">
        <v>6</v>
      </c>
    </row>
    <row r="3" spans="1:28" s="11" customFormat="1" ht="18.75">
      <c r="S3" s="14" t="s">
        <v>22</v>
      </c>
    </row>
    <row r="4" spans="1:28" s="11" customFormat="1" ht="18.75" customHeight="1">
      <c r="A4" s="223" t="s">
        <v>454</v>
      </c>
      <c r="B4" s="223"/>
      <c r="C4" s="223"/>
      <c r="D4" s="223"/>
      <c r="E4" s="223"/>
      <c r="F4" s="223"/>
      <c r="G4" s="223"/>
      <c r="H4" s="223"/>
      <c r="I4" s="223"/>
      <c r="J4" s="223"/>
      <c r="K4" s="223"/>
      <c r="L4" s="223"/>
      <c r="M4" s="223"/>
      <c r="N4" s="223"/>
      <c r="O4" s="223"/>
      <c r="P4" s="223"/>
      <c r="Q4" s="223"/>
      <c r="R4" s="223"/>
      <c r="S4" s="223"/>
    </row>
    <row r="5" spans="1:28" s="11" customFormat="1" ht="15.75">
      <c r="A5" s="16"/>
    </row>
    <row r="6" spans="1:28" s="11" customFormat="1" ht="18.75">
      <c r="A6" s="227" t="s">
        <v>5</v>
      </c>
      <c r="B6" s="227"/>
      <c r="C6" s="227"/>
      <c r="D6" s="227"/>
      <c r="E6" s="227"/>
      <c r="F6" s="227"/>
      <c r="G6" s="227"/>
      <c r="H6" s="227"/>
      <c r="I6" s="227"/>
      <c r="J6" s="227"/>
      <c r="K6" s="227"/>
      <c r="L6" s="227"/>
      <c r="M6" s="227"/>
      <c r="N6" s="227"/>
      <c r="O6" s="227"/>
      <c r="P6" s="227"/>
      <c r="Q6" s="227"/>
      <c r="R6" s="227"/>
      <c r="S6" s="227"/>
      <c r="T6" s="12"/>
      <c r="U6" s="12"/>
      <c r="V6" s="12"/>
      <c r="W6" s="12"/>
      <c r="X6" s="12"/>
      <c r="Y6" s="12"/>
      <c r="Z6" s="12"/>
      <c r="AA6" s="12"/>
      <c r="AB6" s="12"/>
    </row>
    <row r="7" spans="1:28" s="11" customFormat="1" ht="18.75">
      <c r="A7" s="227"/>
      <c r="B7" s="227"/>
      <c r="C7" s="227"/>
      <c r="D7" s="227"/>
      <c r="E7" s="227"/>
      <c r="F7" s="227"/>
      <c r="G7" s="227"/>
      <c r="H7" s="227"/>
      <c r="I7" s="227"/>
      <c r="J7" s="227"/>
      <c r="K7" s="227"/>
      <c r="L7" s="227"/>
      <c r="M7" s="227"/>
      <c r="N7" s="227"/>
      <c r="O7" s="227"/>
      <c r="P7" s="227"/>
      <c r="Q7" s="227"/>
      <c r="R7" s="227"/>
      <c r="S7" s="227"/>
      <c r="T7" s="12"/>
      <c r="U7" s="12"/>
      <c r="V7" s="12"/>
      <c r="W7" s="12"/>
      <c r="X7" s="12"/>
      <c r="Y7" s="12"/>
      <c r="Z7" s="12"/>
      <c r="AA7" s="12"/>
      <c r="AB7" s="12"/>
    </row>
    <row r="8" spans="1:28" s="11" customFormat="1" ht="18.75">
      <c r="A8" s="226" t="str">
        <f>'1. паспорт местоположение'!A9:C9</f>
        <v>ПАО "МРСК Северного Кавказа"</v>
      </c>
      <c r="B8" s="226"/>
      <c r="C8" s="226"/>
      <c r="D8" s="226"/>
      <c r="E8" s="226"/>
      <c r="F8" s="226"/>
      <c r="G8" s="226"/>
      <c r="H8" s="226"/>
      <c r="I8" s="226"/>
      <c r="J8" s="226"/>
      <c r="K8" s="226"/>
      <c r="L8" s="226"/>
      <c r="M8" s="226"/>
      <c r="N8" s="226"/>
      <c r="O8" s="226"/>
      <c r="P8" s="226"/>
      <c r="Q8" s="226"/>
      <c r="R8" s="226"/>
      <c r="S8" s="226"/>
      <c r="T8" s="12"/>
      <c r="U8" s="12"/>
      <c r="V8" s="12"/>
      <c r="W8" s="12"/>
      <c r="X8" s="12"/>
      <c r="Y8" s="12"/>
      <c r="Z8" s="12"/>
      <c r="AA8" s="12"/>
      <c r="AB8" s="12"/>
    </row>
    <row r="9" spans="1:28" s="11" customFormat="1" ht="18.75">
      <c r="A9" s="224" t="s">
        <v>4</v>
      </c>
      <c r="B9" s="224"/>
      <c r="C9" s="224"/>
      <c r="D9" s="224"/>
      <c r="E9" s="224"/>
      <c r="F9" s="224"/>
      <c r="G9" s="224"/>
      <c r="H9" s="224"/>
      <c r="I9" s="224"/>
      <c r="J9" s="224"/>
      <c r="K9" s="224"/>
      <c r="L9" s="224"/>
      <c r="M9" s="224"/>
      <c r="N9" s="224"/>
      <c r="O9" s="224"/>
      <c r="P9" s="224"/>
      <c r="Q9" s="224"/>
      <c r="R9" s="224"/>
      <c r="S9" s="224"/>
      <c r="T9" s="12"/>
      <c r="U9" s="12"/>
      <c r="V9" s="12"/>
      <c r="W9" s="12"/>
      <c r="X9" s="12"/>
      <c r="Y9" s="12"/>
      <c r="Z9" s="12"/>
      <c r="AA9" s="12"/>
      <c r="AB9" s="12"/>
    </row>
    <row r="10" spans="1:28" s="11" customFormat="1" ht="18.75">
      <c r="A10" s="227"/>
      <c r="B10" s="227"/>
      <c r="C10" s="227"/>
      <c r="D10" s="227"/>
      <c r="E10" s="227"/>
      <c r="F10" s="227"/>
      <c r="G10" s="227"/>
      <c r="H10" s="227"/>
      <c r="I10" s="227"/>
      <c r="J10" s="227"/>
      <c r="K10" s="227"/>
      <c r="L10" s="227"/>
      <c r="M10" s="227"/>
      <c r="N10" s="227"/>
      <c r="O10" s="227"/>
      <c r="P10" s="227"/>
      <c r="Q10" s="227"/>
      <c r="R10" s="227"/>
      <c r="S10" s="227"/>
      <c r="T10" s="12"/>
      <c r="U10" s="12"/>
      <c r="V10" s="12"/>
      <c r="W10" s="12"/>
      <c r="X10" s="12"/>
      <c r="Y10" s="12"/>
      <c r="Z10" s="12"/>
      <c r="AA10" s="12"/>
      <c r="AB10" s="12"/>
    </row>
    <row r="11" spans="1:28" s="11" customFormat="1" ht="18.75">
      <c r="A11" s="226" t="str">
        <f>'1. паспорт местоположение'!A12:C12</f>
        <v>Е_prj_109105_46737</v>
      </c>
      <c r="B11" s="226"/>
      <c r="C11" s="226"/>
      <c r="D11" s="226"/>
      <c r="E11" s="226"/>
      <c r="F11" s="226"/>
      <c r="G11" s="226"/>
      <c r="H11" s="226"/>
      <c r="I11" s="226"/>
      <c r="J11" s="226"/>
      <c r="K11" s="226"/>
      <c r="L11" s="226"/>
      <c r="M11" s="226"/>
      <c r="N11" s="226"/>
      <c r="O11" s="226"/>
      <c r="P11" s="226"/>
      <c r="Q11" s="226"/>
      <c r="R11" s="226"/>
      <c r="S11" s="226"/>
      <c r="T11" s="12"/>
      <c r="U11" s="12"/>
      <c r="V11" s="12"/>
      <c r="W11" s="12"/>
      <c r="X11" s="12"/>
      <c r="Y11" s="12"/>
      <c r="Z11" s="12"/>
      <c r="AA11" s="12"/>
      <c r="AB11" s="12"/>
    </row>
    <row r="12" spans="1:28" s="11" customFormat="1" ht="18.75">
      <c r="A12" s="224" t="s">
        <v>3</v>
      </c>
      <c r="B12" s="224"/>
      <c r="C12" s="224"/>
      <c r="D12" s="224"/>
      <c r="E12" s="224"/>
      <c r="F12" s="224"/>
      <c r="G12" s="224"/>
      <c r="H12" s="224"/>
      <c r="I12" s="224"/>
      <c r="J12" s="224"/>
      <c r="K12" s="224"/>
      <c r="L12" s="224"/>
      <c r="M12" s="224"/>
      <c r="N12" s="224"/>
      <c r="O12" s="224"/>
      <c r="P12" s="224"/>
      <c r="Q12" s="224"/>
      <c r="R12" s="224"/>
      <c r="S12" s="224"/>
      <c r="T12" s="12"/>
      <c r="U12" s="12"/>
      <c r="V12" s="12"/>
      <c r="W12" s="12"/>
      <c r="X12" s="12"/>
      <c r="Y12" s="12"/>
      <c r="Z12" s="12"/>
      <c r="AA12" s="12"/>
      <c r="AB12" s="12"/>
    </row>
    <row r="13" spans="1:28" s="8" customFormat="1" ht="15.75" customHeight="1">
      <c r="A13" s="233"/>
      <c r="B13" s="233"/>
      <c r="C13" s="233"/>
      <c r="D13" s="233"/>
      <c r="E13" s="233"/>
      <c r="F13" s="233"/>
      <c r="G13" s="233"/>
      <c r="H13" s="233"/>
      <c r="I13" s="233"/>
      <c r="J13" s="233"/>
      <c r="K13" s="233"/>
      <c r="L13" s="233"/>
      <c r="M13" s="233"/>
      <c r="N13" s="233"/>
      <c r="O13" s="233"/>
      <c r="P13" s="233"/>
      <c r="Q13" s="233"/>
      <c r="R13" s="233"/>
      <c r="S13" s="233"/>
      <c r="T13" s="9"/>
      <c r="U13" s="9"/>
      <c r="V13" s="9"/>
      <c r="W13" s="9"/>
      <c r="X13" s="9"/>
      <c r="Y13" s="9"/>
      <c r="Z13" s="9"/>
      <c r="AA13" s="9"/>
      <c r="AB13" s="9"/>
    </row>
    <row r="14" spans="1:28" s="2" customFormat="1" ht="28.5" customHeight="1">
      <c r="A14" s="226" t="str">
        <f>'1. паспорт местоположение'!A15:C15</f>
        <v>Усиление резервных ячеек на ПС 110/10  кВ «Заводская» для обеспечения технологического присоединения энергопринимающих устройств жилого комплекса, по ул. Черняховского в г. Ставрополе ОАО "Ставрпольэнергоинвест". (Договор № 622/2013 от 20.08.2013) (свыше 670)</v>
      </c>
      <c r="B14" s="226"/>
      <c r="C14" s="226"/>
      <c r="D14" s="226"/>
      <c r="E14" s="226"/>
      <c r="F14" s="226"/>
      <c r="G14" s="226"/>
      <c r="H14" s="226"/>
      <c r="I14" s="226"/>
      <c r="J14" s="226"/>
      <c r="K14" s="226"/>
      <c r="L14" s="226"/>
      <c r="M14" s="226"/>
      <c r="N14" s="226"/>
      <c r="O14" s="226"/>
      <c r="P14" s="226"/>
      <c r="Q14" s="226"/>
      <c r="R14" s="226"/>
      <c r="S14" s="226"/>
      <c r="T14" s="7"/>
      <c r="U14" s="7"/>
      <c r="V14" s="7"/>
      <c r="W14" s="7"/>
      <c r="X14" s="7"/>
      <c r="Y14" s="7"/>
      <c r="Z14" s="7"/>
      <c r="AA14" s="7"/>
      <c r="AB14" s="7"/>
    </row>
    <row r="15" spans="1:28" s="2" customFormat="1" ht="15" customHeight="1">
      <c r="A15" s="224" t="s">
        <v>2</v>
      </c>
      <c r="B15" s="224"/>
      <c r="C15" s="224"/>
      <c r="D15" s="224"/>
      <c r="E15" s="224"/>
      <c r="F15" s="224"/>
      <c r="G15" s="224"/>
      <c r="H15" s="224"/>
      <c r="I15" s="224"/>
      <c r="J15" s="224"/>
      <c r="K15" s="224"/>
      <c r="L15" s="224"/>
      <c r="M15" s="224"/>
      <c r="N15" s="224"/>
      <c r="O15" s="224"/>
      <c r="P15" s="224"/>
      <c r="Q15" s="224"/>
      <c r="R15" s="224"/>
      <c r="S15" s="224"/>
      <c r="T15" s="5"/>
      <c r="U15" s="5"/>
      <c r="V15" s="5"/>
      <c r="W15" s="5"/>
      <c r="X15" s="5"/>
      <c r="Y15" s="5"/>
      <c r="Z15" s="5"/>
      <c r="AA15" s="5"/>
      <c r="AB15" s="5"/>
    </row>
    <row r="16" spans="1:28" s="2" customFormat="1" ht="15" customHeight="1">
      <c r="A16" s="234"/>
      <c r="B16" s="234"/>
      <c r="C16" s="234"/>
      <c r="D16" s="234"/>
      <c r="E16" s="234"/>
      <c r="F16" s="234"/>
      <c r="G16" s="234"/>
      <c r="H16" s="234"/>
      <c r="I16" s="234"/>
      <c r="J16" s="234"/>
      <c r="K16" s="234"/>
      <c r="L16" s="234"/>
      <c r="M16" s="234"/>
      <c r="N16" s="234"/>
      <c r="O16" s="234"/>
      <c r="P16" s="234"/>
      <c r="Q16" s="234"/>
      <c r="R16" s="234"/>
      <c r="S16" s="234"/>
      <c r="T16" s="3"/>
      <c r="U16" s="3"/>
      <c r="V16" s="3"/>
      <c r="W16" s="3"/>
      <c r="X16" s="3"/>
      <c r="Y16" s="3"/>
    </row>
    <row r="17" spans="1:28" s="2" customFormat="1" ht="45.75" customHeight="1">
      <c r="A17" s="225" t="s">
        <v>205</v>
      </c>
      <c r="B17" s="225"/>
      <c r="C17" s="225"/>
      <c r="D17" s="225"/>
      <c r="E17" s="225"/>
      <c r="F17" s="225"/>
      <c r="G17" s="225"/>
      <c r="H17" s="225"/>
      <c r="I17" s="225"/>
      <c r="J17" s="225"/>
      <c r="K17" s="225"/>
      <c r="L17" s="225"/>
      <c r="M17" s="225"/>
      <c r="N17" s="225"/>
      <c r="O17" s="225"/>
      <c r="P17" s="225"/>
      <c r="Q17" s="225"/>
      <c r="R17" s="225"/>
      <c r="S17" s="225"/>
      <c r="T17" s="6"/>
      <c r="U17" s="6"/>
      <c r="V17" s="6"/>
      <c r="W17" s="6"/>
      <c r="X17" s="6"/>
      <c r="Y17" s="6"/>
      <c r="Z17" s="6"/>
      <c r="AA17" s="6"/>
      <c r="AB17" s="6"/>
    </row>
    <row r="18" spans="1:28" s="2" customFormat="1" ht="15" customHeight="1">
      <c r="A18" s="235"/>
      <c r="B18" s="235"/>
      <c r="C18" s="235"/>
      <c r="D18" s="235"/>
      <c r="E18" s="235"/>
      <c r="F18" s="235"/>
      <c r="G18" s="235"/>
      <c r="H18" s="235"/>
      <c r="I18" s="235"/>
      <c r="J18" s="235"/>
      <c r="K18" s="235"/>
      <c r="L18" s="235"/>
      <c r="M18" s="235"/>
      <c r="N18" s="235"/>
      <c r="O18" s="235"/>
      <c r="P18" s="235"/>
      <c r="Q18" s="235"/>
      <c r="R18" s="235"/>
      <c r="S18" s="235"/>
      <c r="T18" s="3"/>
      <c r="U18" s="3"/>
      <c r="V18" s="3"/>
      <c r="W18" s="3"/>
      <c r="X18" s="3"/>
      <c r="Y18" s="3"/>
    </row>
    <row r="19" spans="1:28" s="2" customFormat="1" ht="54" customHeight="1">
      <c r="A19" s="229" t="s">
        <v>1</v>
      </c>
      <c r="B19" s="229" t="s">
        <v>41</v>
      </c>
      <c r="C19" s="230" t="s">
        <v>136</v>
      </c>
      <c r="D19" s="229" t="s">
        <v>135</v>
      </c>
      <c r="E19" s="229" t="s">
        <v>40</v>
      </c>
      <c r="F19" s="229" t="s">
        <v>39</v>
      </c>
      <c r="G19" s="229" t="s">
        <v>131</v>
      </c>
      <c r="H19" s="229" t="s">
        <v>38</v>
      </c>
      <c r="I19" s="229" t="s">
        <v>37</v>
      </c>
      <c r="J19" s="229" t="s">
        <v>36</v>
      </c>
      <c r="K19" s="229" t="s">
        <v>35</v>
      </c>
      <c r="L19" s="229" t="s">
        <v>34</v>
      </c>
      <c r="M19" s="229" t="s">
        <v>33</v>
      </c>
      <c r="N19" s="229" t="s">
        <v>32</v>
      </c>
      <c r="O19" s="229" t="s">
        <v>31</v>
      </c>
      <c r="P19" s="229" t="s">
        <v>30</v>
      </c>
      <c r="Q19" s="229" t="s">
        <v>134</v>
      </c>
      <c r="R19" s="229"/>
      <c r="S19" s="232" t="s">
        <v>200</v>
      </c>
      <c r="T19" s="3"/>
      <c r="U19" s="3"/>
      <c r="V19" s="3"/>
      <c r="W19" s="3"/>
      <c r="X19" s="3"/>
      <c r="Y19" s="3"/>
    </row>
    <row r="20" spans="1:28" s="2" customFormat="1" ht="180.75" customHeight="1">
      <c r="A20" s="229"/>
      <c r="B20" s="229"/>
      <c r="C20" s="231"/>
      <c r="D20" s="229"/>
      <c r="E20" s="229"/>
      <c r="F20" s="229"/>
      <c r="G20" s="229"/>
      <c r="H20" s="229"/>
      <c r="I20" s="229"/>
      <c r="J20" s="229"/>
      <c r="K20" s="229"/>
      <c r="L20" s="229"/>
      <c r="M20" s="229"/>
      <c r="N20" s="229"/>
      <c r="O20" s="229"/>
      <c r="P20" s="229"/>
      <c r="Q20" s="37" t="s">
        <v>132</v>
      </c>
      <c r="R20" s="38" t="s">
        <v>133</v>
      </c>
      <c r="S20" s="232"/>
      <c r="T20" s="23"/>
      <c r="U20" s="23"/>
      <c r="V20" s="23"/>
      <c r="W20" s="23"/>
      <c r="X20" s="23"/>
      <c r="Y20" s="23"/>
      <c r="Z20" s="22"/>
      <c r="AA20" s="22"/>
      <c r="AB20" s="22"/>
    </row>
    <row r="21" spans="1:28" s="2" customFormat="1" ht="18.75">
      <c r="A21" s="37">
        <v>1</v>
      </c>
      <c r="B21" s="40">
        <v>2</v>
      </c>
      <c r="C21" s="37">
        <v>3</v>
      </c>
      <c r="D21" s="40">
        <v>4</v>
      </c>
      <c r="E21" s="37">
        <v>5</v>
      </c>
      <c r="F21" s="40">
        <v>6</v>
      </c>
      <c r="G21" s="101">
        <v>7</v>
      </c>
      <c r="H21" s="102">
        <v>8</v>
      </c>
      <c r="I21" s="101">
        <v>9</v>
      </c>
      <c r="J21" s="102">
        <v>10</v>
      </c>
      <c r="K21" s="101">
        <v>11</v>
      </c>
      <c r="L21" s="102">
        <v>12</v>
      </c>
      <c r="M21" s="101">
        <v>13</v>
      </c>
      <c r="N21" s="102">
        <v>14</v>
      </c>
      <c r="O21" s="101">
        <v>15</v>
      </c>
      <c r="P21" s="102">
        <v>16</v>
      </c>
      <c r="Q21" s="101">
        <v>17</v>
      </c>
      <c r="R21" s="102">
        <v>18</v>
      </c>
      <c r="S21" s="101">
        <v>19</v>
      </c>
      <c r="T21" s="23"/>
      <c r="U21" s="23"/>
      <c r="V21" s="23"/>
      <c r="W21" s="23"/>
      <c r="X21" s="23"/>
      <c r="Y21" s="23"/>
      <c r="Z21" s="22"/>
      <c r="AA21" s="22"/>
      <c r="AB21" s="22"/>
    </row>
    <row r="22" spans="1:28" s="2" customFormat="1" ht="164.25" customHeight="1">
      <c r="A22" s="37" t="s">
        <v>225</v>
      </c>
      <c r="B22" s="102" t="s">
        <v>236</v>
      </c>
      <c r="C22" s="102" t="s">
        <v>320</v>
      </c>
      <c r="D22" s="40" t="s">
        <v>226</v>
      </c>
      <c r="E22" s="40" t="s">
        <v>237</v>
      </c>
      <c r="F22" s="102" t="s">
        <v>238</v>
      </c>
      <c r="G22" s="102" t="s">
        <v>239</v>
      </c>
      <c r="H22" s="40">
        <v>16.7</v>
      </c>
      <c r="I22" s="40">
        <v>11.7</v>
      </c>
      <c r="J22" s="40">
        <v>5</v>
      </c>
      <c r="K22" s="40">
        <v>10</v>
      </c>
      <c r="L22" s="40">
        <v>2</v>
      </c>
      <c r="M22" s="114" t="s">
        <v>320</v>
      </c>
      <c r="N22" s="114" t="s">
        <v>320</v>
      </c>
      <c r="O22" s="111" t="s">
        <v>320</v>
      </c>
      <c r="P22" s="111" t="s">
        <v>320</v>
      </c>
      <c r="Q22" s="102" t="s">
        <v>240</v>
      </c>
      <c r="R22" s="4" t="s">
        <v>320</v>
      </c>
      <c r="S22" s="102">
        <v>0.11</v>
      </c>
      <c r="T22" s="23"/>
      <c r="U22" s="23"/>
      <c r="V22" s="23"/>
      <c r="W22" s="23"/>
      <c r="X22" s="23"/>
      <c r="Y22" s="23"/>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27"/>
  <sheetViews>
    <sheetView view="pageBreakPreview" zoomScale="60" zoomScaleNormal="60" workbookViewId="0">
      <selection activeCell="L21" sqref="L21:M22"/>
    </sheetView>
  </sheetViews>
  <sheetFormatPr defaultColWidth="10.7109375" defaultRowHeight="15.75"/>
  <cols>
    <col min="1" max="1" width="9.5703125" style="42" customWidth="1"/>
    <col min="2" max="2" width="8.7109375" style="42" customWidth="1"/>
    <col min="3" max="3" width="12.7109375" style="42" customWidth="1"/>
    <col min="4" max="4" width="20" style="42" customWidth="1"/>
    <col min="5" max="5" width="11.140625" style="42" customWidth="1"/>
    <col min="6" max="6" width="11" style="42" customWidth="1"/>
    <col min="7" max="7" width="15.42578125" style="42" customWidth="1"/>
    <col min="8" max="8" width="14.4257812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4" t="s">
        <v>23</v>
      </c>
    </row>
    <row r="3" spans="1:20" s="11" customFormat="1" ht="18.75" customHeight="1">
      <c r="A3" s="17"/>
      <c r="H3" s="15"/>
      <c r="T3" s="14" t="s">
        <v>6</v>
      </c>
    </row>
    <row r="4" spans="1:20" s="11" customFormat="1" ht="18.75" customHeight="1">
      <c r="A4" s="17"/>
      <c r="H4" s="15"/>
      <c r="T4" s="14" t="s">
        <v>22</v>
      </c>
    </row>
    <row r="5" spans="1:20" s="11" customFormat="1" ht="18.75" customHeight="1">
      <c r="A5" s="17"/>
      <c r="H5" s="15"/>
      <c r="T5" s="14"/>
    </row>
    <row r="6" spans="1:20" s="11" customFormat="1">
      <c r="A6" s="223" t="s">
        <v>455</v>
      </c>
      <c r="B6" s="223"/>
      <c r="C6" s="223"/>
      <c r="D6" s="223"/>
      <c r="E6" s="223"/>
      <c r="F6" s="223"/>
      <c r="G6" s="223"/>
      <c r="H6" s="223"/>
      <c r="I6" s="223"/>
      <c r="J6" s="223"/>
      <c r="K6" s="223"/>
      <c r="L6" s="223"/>
      <c r="M6" s="223"/>
      <c r="N6" s="223"/>
      <c r="O6" s="223"/>
      <c r="P6" s="223"/>
      <c r="Q6" s="223"/>
      <c r="R6" s="223"/>
      <c r="S6" s="223"/>
      <c r="T6" s="223"/>
    </row>
    <row r="7" spans="1:20" s="11" customFormat="1">
      <c r="A7" s="16"/>
      <c r="H7" s="15"/>
    </row>
    <row r="8" spans="1:20" s="11" customFormat="1" ht="18.75">
      <c r="A8" s="227" t="s">
        <v>5</v>
      </c>
      <c r="B8" s="227"/>
      <c r="C8" s="227"/>
      <c r="D8" s="227"/>
      <c r="E8" s="227"/>
      <c r="F8" s="227"/>
      <c r="G8" s="227"/>
      <c r="H8" s="227"/>
      <c r="I8" s="227"/>
      <c r="J8" s="227"/>
      <c r="K8" s="227"/>
      <c r="L8" s="227"/>
      <c r="M8" s="227"/>
      <c r="N8" s="227"/>
      <c r="O8" s="227"/>
      <c r="P8" s="227"/>
      <c r="Q8" s="227"/>
      <c r="R8" s="227"/>
      <c r="S8" s="227"/>
      <c r="T8" s="227"/>
    </row>
    <row r="9" spans="1:20" s="11" customFormat="1" ht="18.75">
      <c r="A9" s="227"/>
      <c r="B9" s="227"/>
      <c r="C9" s="227"/>
      <c r="D9" s="227"/>
      <c r="E9" s="227"/>
      <c r="F9" s="227"/>
      <c r="G9" s="227"/>
      <c r="H9" s="227"/>
      <c r="I9" s="227"/>
      <c r="J9" s="227"/>
      <c r="K9" s="227"/>
      <c r="L9" s="227"/>
      <c r="M9" s="227"/>
      <c r="N9" s="227"/>
      <c r="O9" s="227"/>
      <c r="P9" s="227"/>
      <c r="Q9" s="227"/>
      <c r="R9" s="227"/>
      <c r="S9" s="227"/>
      <c r="T9" s="227"/>
    </row>
    <row r="10" spans="1:20" s="11" customFormat="1" ht="18.75" customHeight="1">
      <c r="A10" s="226" t="str">
        <f>'1. паспорт местоположение'!A9:C9</f>
        <v>ПАО "МРСК Северного Кавказа"</v>
      </c>
      <c r="B10" s="226"/>
      <c r="C10" s="226"/>
      <c r="D10" s="226"/>
      <c r="E10" s="226"/>
      <c r="F10" s="226"/>
      <c r="G10" s="226"/>
      <c r="H10" s="226"/>
      <c r="I10" s="226"/>
      <c r="J10" s="226"/>
      <c r="K10" s="226"/>
      <c r="L10" s="226"/>
      <c r="M10" s="226"/>
      <c r="N10" s="226"/>
      <c r="O10" s="226"/>
      <c r="P10" s="226"/>
      <c r="Q10" s="226"/>
      <c r="R10" s="226"/>
      <c r="S10" s="226"/>
      <c r="T10" s="226"/>
    </row>
    <row r="11" spans="1:20" s="11" customFormat="1" ht="18.75" customHeight="1">
      <c r="A11" s="224" t="s">
        <v>4</v>
      </c>
      <c r="B11" s="224"/>
      <c r="C11" s="224"/>
      <c r="D11" s="224"/>
      <c r="E11" s="224"/>
      <c r="F11" s="224"/>
      <c r="G11" s="224"/>
      <c r="H11" s="224"/>
      <c r="I11" s="224"/>
      <c r="J11" s="224"/>
      <c r="K11" s="224"/>
      <c r="L11" s="224"/>
      <c r="M11" s="224"/>
      <c r="N11" s="224"/>
      <c r="O11" s="224"/>
      <c r="P11" s="224"/>
      <c r="Q11" s="224"/>
      <c r="R11" s="224"/>
      <c r="S11" s="224"/>
      <c r="T11" s="224"/>
    </row>
    <row r="12" spans="1:20" s="11" customFormat="1" ht="18.75">
      <c r="A12" s="227"/>
      <c r="B12" s="227"/>
      <c r="C12" s="227"/>
      <c r="D12" s="227"/>
      <c r="E12" s="227"/>
      <c r="F12" s="227"/>
      <c r="G12" s="227"/>
      <c r="H12" s="227"/>
      <c r="I12" s="227"/>
      <c r="J12" s="227"/>
      <c r="K12" s="227"/>
      <c r="L12" s="227"/>
      <c r="M12" s="227"/>
      <c r="N12" s="227"/>
      <c r="O12" s="227"/>
      <c r="P12" s="227"/>
      <c r="Q12" s="227"/>
      <c r="R12" s="227"/>
      <c r="S12" s="227"/>
      <c r="T12" s="227"/>
    </row>
    <row r="13" spans="1:20" s="11" customFormat="1" ht="18.75" customHeight="1">
      <c r="A13" s="226" t="str">
        <f>'1. паспорт местоположение'!A12:C12</f>
        <v>Е_prj_109105_46737</v>
      </c>
      <c r="B13" s="226"/>
      <c r="C13" s="226"/>
      <c r="D13" s="226"/>
      <c r="E13" s="226"/>
      <c r="F13" s="226"/>
      <c r="G13" s="226"/>
      <c r="H13" s="226"/>
      <c r="I13" s="226"/>
      <c r="J13" s="226"/>
      <c r="K13" s="226"/>
      <c r="L13" s="226"/>
      <c r="M13" s="226"/>
      <c r="N13" s="226"/>
      <c r="O13" s="226"/>
      <c r="P13" s="226"/>
      <c r="Q13" s="226"/>
      <c r="R13" s="226"/>
      <c r="S13" s="226"/>
      <c r="T13" s="226"/>
    </row>
    <row r="14" spans="1:20" s="11" customFormat="1" ht="18.75" customHeight="1">
      <c r="A14" s="224" t="s">
        <v>3</v>
      </c>
      <c r="B14" s="224"/>
      <c r="C14" s="224"/>
      <c r="D14" s="224"/>
      <c r="E14" s="224"/>
      <c r="F14" s="224"/>
      <c r="G14" s="224"/>
      <c r="H14" s="224"/>
      <c r="I14" s="224"/>
      <c r="J14" s="224"/>
      <c r="K14" s="224"/>
      <c r="L14" s="224"/>
      <c r="M14" s="224"/>
      <c r="N14" s="224"/>
      <c r="O14" s="224"/>
      <c r="P14" s="224"/>
      <c r="Q14" s="224"/>
      <c r="R14" s="224"/>
      <c r="S14" s="224"/>
      <c r="T14" s="224"/>
    </row>
    <row r="15" spans="1:20" s="8" customFormat="1" ht="15.75" customHeight="1">
      <c r="A15" s="233"/>
      <c r="B15" s="233"/>
      <c r="C15" s="233"/>
      <c r="D15" s="233"/>
      <c r="E15" s="233"/>
      <c r="F15" s="233"/>
      <c r="G15" s="233"/>
      <c r="H15" s="233"/>
      <c r="I15" s="233"/>
      <c r="J15" s="233"/>
      <c r="K15" s="233"/>
      <c r="L15" s="233"/>
      <c r="M15" s="233"/>
      <c r="N15" s="233"/>
      <c r="O15" s="233"/>
      <c r="P15" s="233"/>
      <c r="Q15" s="233"/>
      <c r="R15" s="233"/>
      <c r="S15" s="233"/>
      <c r="T15" s="233"/>
    </row>
    <row r="16" spans="1:20" s="2" customFormat="1" ht="18.75">
      <c r="A16" s="226" t="str">
        <f>'1. паспорт местоположение'!A15:C15</f>
        <v>Усиление резервных ячеек на ПС 110/10  кВ «Заводская» для обеспечения технологического присоединения энергопринимающих устройств жилого комплекса, по ул. Черняховского в г. Ставрополе ОАО "Ставрпольэнергоинвест". (Договор № 622/2013 от 20.08.2013) (свыше 670)</v>
      </c>
      <c r="B16" s="226"/>
      <c r="C16" s="226"/>
      <c r="D16" s="226"/>
      <c r="E16" s="226"/>
      <c r="F16" s="226"/>
      <c r="G16" s="226"/>
      <c r="H16" s="226"/>
      <c r="I16" s="226"/>
      <c r="J16" s="226"/>
      <c r="K16" s="226"/>
      <c r="L16" s="226"/>
      <c r="M16" s="226"/>
      <c r="N16" s="226"/>
      <c r="O16" s="226"/>
      <c r="P16" s="226"/>
      <c r="Q16" s="226"/>
      <c r="R16" s="226"/>
      <c r="S16" s="226"/>
      <c r="T16" s="226"/>
    </row>
    <row r="17" spans="1:113" s="2" customFormat="1" ht="15" customHeight="1">
      <c r="A17" s="224" t="s">
        <v>2</v>
      </c>
      <c r="B17" s="224"/>
      <c r="C17" s="224"/>
      <c r="D17" s="224"/>
      <c r="E17" s="224"/>
      <c r="F17" s="224"/>
      <c r="G17" s="224"/>
      <c r="H17" s="224"/>
      <c r="I17" s="224"/>
      <c r="J17" s="224"/>
      <c r="K17" s="224"/>
      <c r="L17" s="224"/>
      <c r="M17" s="224"/>
      <c r="N17" s="224"/>
      <c r="O17" s="224"/>
      <c r="P17" s="224"/>
      <c r="Q17" s="224"/>
      <c r="R17" s="224"/>
      <c r="S17" s="224"/>
      <c r="T17" s="224"/>
    </row>
    <row r="18" spans="1:113" s="2" customFormat="1" ht="15" customHeight="1">
      <c r="A18" s="234"/>
      <c r="B18" s="234"/>
      <c r="C18" s="234"/>
      <c r="D18" s="234"/>
      <c r="E18" s="234"/>
      <c r="F18" s="234"/>
      <c r="G18" s="234"/>
      <c r="H18" s="234"/>
      <c r="I18" s="234"/>
      <c r="J18" s="234"/>
      <c r="K18" s="234"/>
      <c r="L18" s="234"/>
      <c r="M18" s="234"/>
      <c r="N18" s="234"/>
      <c r="O18" s="234"/>
      <c r="P18" s="234"/>
      <c r="Q18" s="234"/>
      <c r="R18" s="234"/>
      <c r="S18" s="234"/>
      <c r="T18" s="234"/>
    </row>
    <row r="19" spans="1:113" s="2" customFormat="1" ht="15" customHeight="1">
      <c r="A19" s="226" t="s">
        <v>207</v>
      </c>
      <c r="B19" s="226"/>
      <c r="C19" s="226"/>
      <c r="D19" s="226"/>
      <c r="E19" s="226"/>
      <c r="F19" s="226"/>
      <c r="G19" s="226"/>
      <c r="H19" s="226"/>
      <c r="I19" s="226"/>
      <c r="J19" s="226"/>
      <c r="K19" s="226"/>
      <c r="L19" s="226"/>
      <c r="M19" s="226"/>
      <c r="N19" s="226"/>
      <c r="O19" s="226"/>
      <c r="P19" s="226"/>
      <c r="Q19" s="226"/>
      <c r="R19" s="226"/>
      <c r="S19" s="226"/>
      <c r="T19" s="226"/>
    </row>
    <row r="20" spans="1:113" s="48" customFormat="1" ht="21" customHeight="1">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c r="A21" s="243" t="s">
        <v>1</v>
      </c>
      <c r="B21" s="236" t="s">
        <v>117</v>
      </c>
      <c r="C21" s="237"/>
      <c r="D21" s="240" t="s">
        <v>53</v>
      </c>
      <c r="E21" s="236" t="s">
        <v>218</v>
      </c>
      <c r="F21" s="237"/>
      <c r="G21" s="236" t="s">
        <v>127</v>
      </c>
      <c r="H21" s="237"/>
      <c r="I21" s="236" t="s">
        <v>52</v>
      </c>
      <c r="J21" s="237"/>
      <c r="K21" s="240" t="s">
        <v>51</v>
      </c>
      <c r="L21" s="236" t="s">
        <v>50</v>
      </c>
      <c r="M21" s="237"/>
      <c r="N21" s="236" t="s">
        <v>215</v>
      </c>
      <c r="O21" s="237"/>
      <c r="P21" s="240" t="s">
        <v>49</v>
      </c>
      <c r="Q21" s="246" t="s">
        <v>48</v>
      </c>
      <c r="R21" s="247"/>
      <c r="S21" s="246" t="s">
        <v>47</v>
      </c>
      <c r="T21" s="248"/>
    </row>
    <row r="22" spans="1:113" ht="204.75" customHeight="1">
      <c r="A22" s="244"/>
      <c r="B22" s="238"/>
      <c r="C22" s="239"/>
      <c r="D22" s="242"/>
      <c r="E22" s="238"/>
      <c r="F22" s="239"/>
      <c r="G22" s="238"/>
      <c r="H22" s="239"/>
      <c r="I22" s="238"/>
      <c r="J22" s="239"/>
      <c r="K22" s="241"/>
      <c r="L22" s="238"/>
      <c r="M22" s="239"/>
      <c r="N22" s="238"/>
      <c r="O22" s="239"/>
      <c r="P22" s="241"/>
      <c r="Q22" s="75" t="s">
        <v>46</v>
      </c>
      <c r="R22" s="75" t="s">
        <v>206</v>
      </c>
      <c r="S22" s="75" t="s">
        <v>45</v>
      </c>
      <c r="T22" s="75" t="s">
        <v>44</v>
      </c>
    </row>
    <row r="23" spans="1:113" ht="51.75" customHeight="1">
      <c r="A23" s="245"/>
      <c r="B23" s="104" t="s">
        <v>42</v>
      </c>
      <c r="C23" s="104" t="s">
        <v>43</v>
      </c>
      <c r="D23" s="241"/>
      <c r="E23" s="104" t="s">
        <v>42</v>
      </c>
      <c r="F23" s="104" t="s">
        <v>43</v>
      </c>
      <c r="G23" s="104" t="s">
        <v>42</v>
      </c>
      <c r="H23" s="104" t="s">
        <v>43</v>
      </c>
      <c r="I23" s="104" t="s">
        <v>42</v>
      </c>
      <c r="J23" s="104" t="s">
        <v>43</v>
      </c>
      <c r="K23" s="104" t="s">
        <v>42</v>
      </c>
      <c r="L23" s="104" t="s">
        <v>42</v>
      </c>
      <c r="M23" s="104" t="s">
        <v>43</v>
      </c>
      <c r="N23" s="104" t="s">
        <v>42</v>
      </c>
      <c r="O23" s="104" t="s">
        <v>43</v>
      </c>
      <c r="P23" s="105" t="s">
        <v>42</v>
      </c>
      <c r="Q23" s="75" t="s">
        <v>42</v>
      </c>
      <c r="R23" s="75" t="s">
        <v>42</v>
      </c>
      <c r="S23" s="75" t="s">
        <v>42</v>
      </c>
      <c r="T23" s="75" t="s">
        <v>42</v>
      </c>
    </row>
    <row r="24" spans="1:113">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8" customFormat="1" ht="220.9" customHeight="1">
      <c r="A25" s="51" t="s">
        <v>225</v>
      </c>
      <c r="B25" s="50" t="s">
        <v>241</v>
      </c>
      <c r="C25" s="50" t="s">
        <v>241</v>
      </c>
      <c r="D25" s="50" t="s">
        <v>231</v>
      </c>
      <c r="E25" s="49" t="s">
        <v>320</v>
      </c>
      <c r="F25" s="50" t="s">
        <v>232</v>
      </c>
      <c r="G25" s="50" t="s">
        <v>242</v>
      </c>
      <c r="H25" s="50" t="s">
        <v>242</v>
      </c>
      <c r="I25" s="49" t="s">
        <v>320</v>
      </c>
      <c r="J25" s="49" t="s">
        <v>234</v>
      </c>
      <c r="K25" s="49" t="s">
        <v>233</v>
      </c>
      <c r="L25" s="49" t="s">
        <v>25</v>
      </c>
      <c r="M25" s="51">
        <v>10</v>
      </c>
      <c r="N25" s="49" t="s">
        <v>320</v>
      </c>
      <c r="O25" s="51">
        <v>5</v>
      </c>
      <c r="P25" s="49" t="s">
        <v>320</v>
      </c>
      <c r="Q25" s="107" t="s">
        <v>320</v>
      </c>
      <c r="R25" s="50" t="s">
        <v>320</v>
      </c>
      <c r="S25" s="107" t="s">
        <v>243</v>
      </c>
      <c r="T25" s="50" t="s">
        <v>244</v>
      </c>
    </row>
    <row r="26" spans="1:113" s="46" customFormat="1" ht="12.75">
      <c r="B26" s="47"/>
      <c r="C26" s="47"/>
      <c r="K26" s="47"/>
    </row>
    <row r="27" spans="1:113" s="43" customFormat="1">
      <c r="Q27" s="45"/>
      <c r="R27" s="45"/>
      <c r="S27" s="45"/>
      <c r="T27" s="45"/>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45"/>
      <c r="AT27" s="45"/>
      <c r="AU27" s="45"/>
      <c r="AV27" s="45"/>
      <c r="AW27" s="45"/>
      <c r="AX27" s="45"/>
      <c r="AY27" s="45"/>
      <c r="AZ27" s="45"/>
      <c r="BA27" s="45"/>
      <c r="BB27" s="45"/>
      <c r="BC27" s="45"/>
      <c r="BD27" s="45"/>
      <c r="BE27" s="45"/>
      <c r="BF27" s="45"/>
      <c r="BG27" s="45"/>
      <c r="BH27" s="45"/>
      <c r="BI27" s="45"/>
      <c r="BJ27" s="45"/>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c r="CI27" s="44"/>
      <c r="CJ27" s="44"/>
      <c r="CK27" s="44"/>
      <c r="CL27" s="44"/>
      <c r="CM27" s="44"/>
      <c r="CN27" s="44"/>
      <c r="CO27" s="44"/>
      <c r="CP27" s="44"/>
      <c r="CQ27" s="44"/>
      <c r="CR27" s="44"/>
      <c r="CS27" s="44"/>
      <c r="CT27" s="44"/>
      <c r="CU27" s="44"/>
      <c r="CV27" s="44"/>
      <c r="CW27" s="44"/>
      <c r="CX27" s="44"/>
      <c r="CY27" s="44"/>
      <c r="CZ27" s="44"/>
      <c r="DA27" s="44"/>
      <c r="DB27" s="44"/>
      <c r="DC27" s="44"/>
      <c r="DD27" s="44"/>
      <c r="DE27" s="44"/>
      <c r="DF27" s="44"/>
      <c r="DG27" s="44"/>
      <c r="DH27" s="44"/>
      <c r="DI27" s="44"/>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workbookViewId="0">
      <selection activeCell="Q21" sqref="Q21:R22"/>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4" t="s">
        <v>23</v>
      </c>
    </row>
    <row r="2" spans="1:27" s="11" customFormat="1" ht="18.75" customHeight="1">
      <c r="E2" s="17"/>
      <c r="Q2" s="15"/>
      <c r="R2" s="15"/>
      <c r="AA2" s="14" t="s">
        <v>6</v>
      </c>
    </row>
    <row r="3" spans="1:27" s="11" customFormat="1" ht="18.75" customHeight="1">
      <c r="E3" s="17"/>
      <c r="Q3" s="15"/>
      <c r="R3" s="15"/>
      <c r="AA3" s="14" t="s">
        <v>22</v>
      </c>
    </row>
    <row r="4" spans="1:27" s="11" customFormat="1">
      <c r="E4" s="16"/>
      <c r="Q4" s="15"/>
      <c r="R4" s="15"/>
    </row>
    <row r="5" spans="1:27" s="11" customFormat="1">
      <c r="A5" s="223" t="s">
        <v>456</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11" customFormat="1">
      <c r="A6" s="142"/>
      <c r="B6" s="142"/>
      <c r="C6" s="142"/>
      <c r="D6" s="142"/>
      <c r="E6" s="142"/>
      <c r="F6" s="142"/>
      <c r="G6" s="142"/>
      <c r="H6" s="142"/>
      <c r="I6" s="142"/>
      <c r="J6" s="142"/>
      <c r="K6" s="142"/>
      <c r="L6" s="142"/>
      <c r="M6" s="142"/>
      <c r="N6" s="142"/>
      <c r="O6" s="142"/>
      <c r="P6" s="142"/>
      <c r="Q6" s="142"/>
      <c r="R6" s="142"/>
      <c r="S6" s="142"/>
      <c r="T6" s="142"/>
    </row>
    <row r="7" spans="1:27" s="11" customFormat="1" ht="18.75">
      <c r="E7" s="227" t="s">
        <v>5</v>
      </c>
      <c r="F7" s="227"/>
      <c r="G7" s="227"/>
      <c r="H7" s="227"/>
      <c r="I7" s="227"/>
      <c r="J7" s="227"/>
      <c r="K7" s="227"/>
      <c r="L7" s="227"/>
      <c r="M7" s="227"/>
      <c r="N7" s="227"/>
      <c r="O7" s="227"/>
      <c r="P7" s="227"/>
      <c r="Q7" s="227"/>
      <c r="R7" s="227"/>
      <c r="S7" s="227"/>
      <c r="T7" s="227"/>
      <c r="U7" s="227"/>
      <c r="V7" s="227"/>
      <c r="W7" s="227"/>
      <c r="X7" s="227"/>
      <c r="Y7" s="227"/>
    </row>
    <row r="8" spans="1:27" s="11" customFormat="1" ht="18.75">
      <c r="E8" s="143"/>
      <c r="F8" s="143"/>
      <c r="G8" s="143"/>
      <c r="H8" s="143"/>
      <c r="I8" s="143"/>
      <c r="J8" s="143"/>
      <c r="K8" s="143"/>
      <c r="L8" s="143"/>
      <c r="M8" s="143"/>
      <c r="N8" s="143"/>
      <c r="O8" s="143"/>
      <c r="P8" s="143"/>
      <c r="Q8" s="143"/>
      <c r="R8" s="143"/>
      <c r="S8" s="99"/>
      <c r="T8" s="99"/>
      <c r="U8" s="99"/>
      <c r="V8" s="99"/>
      <c r="W8" s="99"/>
    </row>
    <row r="9" spans="1:27" s="11" customFormat="1" ht="18.75" customHeight="1">
      <c r="E9" s="250" t="s">
        <v>221</v>
      </c>
      <c r="F9" s="250"/>
      <c r="G9" s="250"/>
      <c r="H9" s="250"/>
      <c r="I9" s="250"/>
      <c r="J9" s="250"/>
      <c r="K9" s="250"/>
      <c r="L9" s="250"/>
      <c r="M9" s="250"/>
      <c r="N9" s="250"/>
      <c r="O9" s="250"/>
      <c r="P9" s="250"/>
      <c r="Q9" s="250"/>
      <c r="R9" s="250"/>
      <c r="S9" s="250"/>
      <c r="T9" s="250"/>
      <c r="U9" s="250"/>
      <c r="V9" s="250"/>
      <c r="W9" s="250"/>
      <c r="X9" s="250"/>
      <c r="Y9" s="250"/>
    </row>
    <row r="10" spans="1:27" s="11" customFormat="1" ht="18.75" customHeight="1">
      <c r="E10" s="224" t="s">
        <v>4</v>
      </c>
      <c r="F10" s="224"/>
      <c r="G10" s="224"/>
      <c r="H10" s="224"/>
      <c r="I10" s="224"/>
      <c r="J10" s="224"/>
      <c r="K10" s="224"/>
      <c r="L10" s="224"/>
      <c r="M10" s="224"/>
      <c r="N10" s="224"/>
      <c r="O10" s="224"/>
      <c r="P10" s="224"/>
      <c r="Q10" s="224"/>
      <c r="R10" s="224"/>
      <c r="S10" s="224"/>
      <c r="T10" s="224"/>
      <c r="U10" s="224"/>
      <c r="V10" s="224"/>
      <c r="W10" s="224"/>
      <c r="X10" s="224"/>
      <c r="Y10" s="224"/>
    </row>
    <row r="11" spans="1:27" s="11" customFormat="1" ht="18.75">
      <c r="E11" s="143"/>
      <c r="F11" s="143"/>
      <c r="G11" s="143"/>
      <c r="H11" s="143"/>
      <c r="I11" s="143"/>
      <c r="J11" s="143"/>
      <c r="K11" s="143"/>
      <c r="L11" s="143"/>
      <c r="M11" s="143"/>
      <c r="N11" s="143"/>
      <c r="O11" s="143"/>
      <c r="P11" s="143"/>
      <c r="Q11" s="143"/>
      <c r="R11" s="143"/>
      <c r="S11" s="99"/>
      <c r="T11" s="99"/>
      <c r="U11" s="99"/>
      <c r="V11" s="99"/>
      <c r="W11" s="99"/>
    </row>
    <row r="12" spans="1:27" s="11" customFormat="1" ht="18.75" customHeight="1">
      <c r="E12" s="250" t="s">
        <v>452</v>
      </c>
      <c r="F12" s="250"/>
      <c r="G12" s="250"/>
      <c r="H12" s="250"/>
      <c r="I12" s="250"/>
      <c r="J12" s="250"/>
      <c r="K12" s="250"/>
      <c r="L12" s="250"/>
      <c r="M12" s="250"/>
      <c r="N12" s="250"/>
      <c r="O12" s="250"/>
      <c r="P12" s="250"/>
      <c r="Q12" s="250"/>
      <c r="R12" s="250"/>
      <c r="S12" s="250"/>
      <c r="T12" s="250"/>
      <c r="U12" s="250"/>
      <c r="V12" s="250"/>
      <c r="W12" s="250"/>
      <c r="X12" s="250"/>
      <c r="Y12" s="250"/>
    </row>
    <row r="13" spans="1:27" s="11" customFormat="1" ht="18.75" customHeight="1">
      <c r="E13" s="224" t="s">
        <v>3</v>
      </c>
      <c r="F13" s="224"/>
      <c r="G13" s="224"/>
      <c r="H13" s="224"/>
      <c r="I13" s="224"/>
      <c r="J13" s="224"/>
      <c r="K13" s="224"/>
      <c r="L13" s="224"/>
      <c r="M13" s="224"/>
      <c r="N13" s="224"/>
      <c r="O13" s="224"/>
      <c r="P13" s="224"/>
      <c r="Q13" s="224"/>
      <c r="R13" s="224"/>
      <c r="S13" s="224"/>
      <c r="T13" s="224"/>
      <c r="U13" s="224"/>
      <c r="V13" s="224"/>
      <c r="W13" s="224"/>
      <c r="X13" s="224"/>
      <c r="Y13" s="224"/>
    </row>
    <row r="14" spans="1:27" s="8" customFormat="1" ht="15.75" customHeight="1">
      <c r="E14" s="145"/>
      <c r="F14" s="145"/>
      <c r="G14" s="145"/>
      <c r="H14" s="145"/>
      <c r="I14" s="145"/>
      <c r="J14" s="145"/>
      <c r="K14" s="145"/>
      <c r="L14" s="145"/>
      <c r="M14" s="145"/>
      <c r="N14" s="145"/>
      <c r="O14" s="145"/>
      <c r="P14" s="145"/>
      <c r="Q14" s="145"/>
      <c r="R14" s="145"/>
      <c r="S14" s="145"/>
      <c r="T14" s="145"/>
      <c r="U14" s="145"/>
      <c r="V14" s="145"/>
      <c r="W14" s="145"/>
    </row>
    <row r="15" spans="1:27" s="2" customFormat="1" ht="12">
      <c r="E15" s="250" t="s">
        <v>319</v>
      </c>
      <c r="F15" s="250"/>
      <c r="G15" s="250"/>
      <c r="H15" s="250"/>
      <c r="I15" s="250"/>
      <c r="J15" s="250"/>
      <c r="K15" s="250"/>
      <c r="L15" s="250"/>
      <c r="M15" s="250"/>
      <c r="N15" s="250"/>
      <c r="O15" s="250"/>
      <c r="P15" s="250"/>
      <c r="Q15" s="250"/>
      <c r="R15" s="250"/>
      <c r="S15" s="250"/>
      <c r="T15" s="250"/>
      <c r="U15" s="250"/>
      <c r="V15" s="250"/>
      <c r="W15" s="250"/>
      <c r="X15" s="250"/>
      <c r="Y15" s="250"/>
    </row>
    <row r="16" spans="1:27" s="2" customFormat="1" ht="15" customHeight="1">
      <c r="E16" s="224" t="s">
        <v>2</v>
      </c>
      <c r="F16" s="224"/>
      <c r="G16" s="224"/>
      <c r="H16" s="224"/>
      <c r="I16" s="224"/>
      <c r="J16" s="224"/>
      <c r="K16" s="224"/>
      <c r="L16" s="224"/>
      <c r="M16" s="224"/>
      <c r="N16" s="224"/>
      <c r="O16" s="224"/>
      <c r="P16" s="224"/>
      <c r="Q16" s="224"/>
      <c r="R16" s="224"/>
      <c r="S16" s="224"/>
      <c r="T16" s="224"/>
      <c r="U16" s="224"/>
      <c r="V16" s="224"/>
      <c r="W16" s="224"/>
      <c r="X16" s="224"/>
      <c r="Y16" s="224"/>
    </row>
    <row r="17" spans="1:27" s="2" customFormat="1" ht="15" customHeight="1">
      <c r="E17" s="144"/>
      <c r="F17" s="144"/>
      <c r="G17" s="144"/>
      <c r="H17" s="144"/>
      <c r="I17" s="144"/>
      <c r="J17" s="144"/>
      <c r="K17" s="144"/>
      <c r="L17" s="144"/>
      <c r="M17" s="144"/>
      <c r="N17" s="144"/>
      <c r="O17" s="144"/>
      <c r="P17" s="144"/>
      <c r="Q17" s="144"/>
      <c r="R17" s="144"/>
      <c r="S17" s="144"/>
      <c r="T17" s="144"/>
      <c r="U17" s="144"/>
      <c r="V17" s="144"/>
      <c r="W17" s="144"/>
    </row>
    <row r="18" spans="1:27" s="2" customFormat="1" ht="15" customHeight="1">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c r="A19" s="226" t="s">
        <v>321</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48" customFormat="1" ht="21" customHeight="1"/>
    <row r="21" spans="1:27" ht="15.75" customHeight="1">
      <c r="A21" s="251" t="s">
        <v>1</v>
      </c>
      <c r="B21" s="254" t="s">
        <v>322</v>
      </c>
      <c r="C21" s="255"/>
      <c r="D21" s="254" t="s">
        <v>323</v>
      </c>
      <c r="E21" s="255"/>
      <c r="F21" s="246" t="s">
        <v>35</v>
      </c>
      <c r="G21" s="248"/>
      <c r="H21" s="248"/>
      <c r="I21" s="247"/>
      <c r="J21" s="251" t="s">
        <v>324</v>
      </c>
      <c r="K21" s="254" t="s">
        <v>325</v>
      </c>
      <c r="L21" s="255"/>
      <c r="M21" s="254" t="s">
        <v>326</v>
      </c>
      <c r="N21" s="255"/>
      <c r="O21" s="254" t="s">
        <v>327</v>
      </c>
      <c r="P21" s="255"/>
      <c r="Q21" s="254" t="s">
        <v>328</v>
      </c>
      <c r="R21" s="255"/>
      <c r="S21" s="251" t="s">
        <v>329</v>
      </c>
      <c r="T21" s="251" t="s">
        <v>330</v>
      </c>
      <c r="U21" s="251" t="s">
        <v>331</v>
      </c>
      <c r="V21" s="254" t="s">
        <v>332</v>
      </c>
      <c r="W21" s="255"/>
      <c r="X21" s="246" t="s">
        <v>48</v>
      </c>
      <c r="Y21" s="248"/>
      <c r="Z21" s="246" t="s">
        <v>47</v>
      </c>
      <c r="AA21" s="248"/>
    </row>
    <row r="22" spans="1:27" ht="216" customHeight="1">
      <c r="A22" s="252"/>
      <c r="B22" s="256"/>
      <c r="C22" s="257"/>
      <c r="D22" s="256"/>
      <c r="E22" s="257"/>
      <c r="F22" s="246" t="s">
        <v>333</v>
      </c>
      <c r="G22" s="247"/>
      <c r="H22" s="246" t="s">
        <v>334</v>
      </c>
      <c r="I22" s="247"/>
      <c r="J22" s="253"/>
      <c r="K22" s="256"/>
      <c r="L22" s="257"/>
      <c r="M22" s="256"/>
      <c r="N22" s="257"/>
      <c r="O22" s="256"/>
      <c r="P22" s="257"/>
      <c r="Q22" s="256"/>
      <c r="R22" s="257"/>
      <c r="S22" s="253"/>
      <c r="T22" s="253"/>
      <c r="U22" s="253"/>
      <c r="V22" s="256"/>
      <c r="W22" s="257"/>
      <c r="X22" s="75" t="s">
        <v>46</v>
      </c>
      <c r="Y22" s="75" t="s">
        <v>206</v>
      </c>
      <c r="Z22" s="75" t="s">
        <v>45</v>
      </c>
      <c r="AA22" s="75" t="s">
        <v>44</v>
      </c>
    </row>
    <row r="23" spans="1:27" ht="60" customHeight="1">
      <c r="A23" s="253"/>
      <c r="B23" s="149" t="s">
        <v>42</v>
      </c>
      <c r="C23" s="149" t="s">
        <v>43</v>
      </c>
      <c r="D23" s="149" t="s">
        <v>42</v>
      </c>
      <c r="E23" s="149" t="s">
        <v>43</v>
      </c>
      <c r="F23" s="149" t="s">
        <v>42</v>
      </c>
      <c r="G23" s="149" t="s">
        <v>43</v>
      </c>
      <c r="H23" s="149" t="s">
        <v>42</v>
      </c>
      <c r="I23" s="149" t="s">
        <v>43</v>
      </c>
      <c r="J23" s="149" t="s">
        <v>42</v>
      </c>
      <c r="K23" s="149" t="s">
        <v>42</v>
      </c>
      <c r="L23" s="149" t="s">
        <v>43</v>
      </c>
      <c r="M23" s="149" t="s">
        <v>42</v>
      </c>
      <c r="N23" s="149" t="s">
        <v>43</v>
      </c>
      <c r="O23" s="149" t="s">
        <v>42</v>
      </c>
      <c r="P23" s="149" t="s">
        <v>43</v>
      </c>
      <c r="Q23" s="149" t="s">
        <v>42</v>
      </c>
      <c r="R23" s="149" t="s">
        <v>43</v>
      </c>
      <c r="S23" s="149" t="s">
        <v>42</v>
      </c>
      <c r="T23" s="149" t="s">
        <v>42</v>
      </c>
      <c r="U23" s="149" t="s">
        <v>42</v>
      </c>
      <c r="V23" s="149" t="s">
        <v>42</v>
      </c>
      <c r="W23" s="149" t="s">
        <v>43</v>
      </c>
      <c r="X23" s="149" t="s">
        <v>42</v>
      </c>
      <c r="Y23" s="149" t="s">
        <v>42</v>
      </c>
      <c r="Z23" s="75" t="s">
        <v>42</v>
      </c>
      <c r="AA23" s="75" t="s">
        <v>42</v>
      </c>
    </row>
    <row r="24" spans="1:27">
      <c r="A24" s="150">
        <v>1</v>
      </c>
      <c r="B24" s="150">
        <v>2</v>
      </c>
      <c r="C24" s="150">
        <v>3</v>
      </c>
      <c r="D24" s="150">
        <v>4</v>
      </c>
      <c r="E24" s="150">
        <v>5</v>
      </c>
      <c r="F24" s="150">
        <v>6</v>
      </c>
      <c r="G24" s="150">
        <v>7</v>
      </c>
      <c r="H24" s="150">
        <v>8</v>
      </c>
      <c r="I24" s="150">
        <v>9</v>
      </c>
      <c r="J24" s="150">
        <v>10</v>
      </c>
      <c r="K24" s="150">
        <v>11</v>
      </c>
      <c r="L24" s="150">
        <v>12</v>
      </c>
      <c r="M24" s="150">
        <v>13</v>
      </c>
      <c r="N24" s="150">
        <v>14</v>
      </c>
      <c r="O24" s="150">
        <v>15</v>
      </c>
      <c r="P24" s="150">
        <v>16</v>
      </c>
      <c r="Q24" s="150">
        <v>19</v>
      </c>
      <c r="R24" s="150">
        <v>20</v>
      </c>
      <c r="S24" s="150">
        <v>21</v>
      </c>
      <c r="T24" s="150">
        <v>22</v>
      </c>
      <c r="U24" s="150">
        <v>23</v>
      </c>
      <c r="V24" s="150">
        <v>24</v>
      </c>
      <c r="W24" s="150">
        <v>25</v>
      </c>
      <c r="X24" s="150">
        <v>26</v>
      </c>
      <c r="Y24" s="150">
        <v>27</v>
      </c>
      <c r="Z24" s="150">
        <v>28</v>
      </c>
      <c r="AA24" s="150">
        <v>29</v>
      </c>
    </row>
    <row r="25" spans="1:27" s="48" customFormat="1" ht="24" customHeight="1">
      <c r="A25" s="151" t="s">
        <v>320</v>
      </c>
      <c r="B25" s="151" t="s">
        <v>320</v>
      </c>
      <c r="C25" s="151" t="s">
        <v>320</v>
      </c>
      <c r="D25" s="151" t="s">
        <v>320</v>
      </c>
      <c r="E25" s="152" t="s">
        <v>320</v>
      </c>
      <c r="F25" s="152" t="s">
        <v>320</v>
      </c>
      <c r="G25" s="153" t="s">
        <v>320</v>
      </c>
      <c r="H25" s="153" t="s">
        <v>320</v>
      </c>
      <c r="I25" s="153" t="s">
        <v>320</v>
      </c>
      <c r="J25" s="154" t="s">
        <v>320</v>
      </c>
      <c r="K25" s="154" t="s">
        <v>320</v>
      </c>
      <c r="L25" s="155" t="s">
        <v>320</v>
      </c>
      <c r="M25" s="155" t="s">
        <v>320</v>
      </c>
      <c r="N25" s="156" t="s">
        <v>320</v>
      </c>
      <c r="O25" s="156" t="s">
        <v>320</v>
      </c>
      <c r="P25" s="156" t="s">
        <v>320</v>
      </c>
      <c r="Q25" s="156" t="s">
        <v>320</v>
      </c>
      <c r="R25" s="153" t="s">
        <v>320</v>
      </c>
      <c r="S25" s="154" t="s">
        <v>320</v>
      </c>
      <c r="T25" s="154" t="s">
        <v>320</v>
      </c>
      <c r="U25" s="154" t="s">
        <v>320</v>
      </c>
      <c r="V25" s="154" t="s">
        <v>320</v>
      </c>
      <c r="W25" s="156" t="s">
        <v>320</v>
      </c>
      <c r="X25" s="151" t="s">
        <v>320</v>
      </c>
      <c r="Y25" s="151" t="s">
        <v>320</v>
      </c>
      <c r="Z25" s="151" t="s">
        <v>320</v>
      </c>
      <c r="AA25" s="151" t="s">
        <v>320</v>
      </c>
    </row>
    <row r="26" spans="1:27" ht="3" customHeight="1">
      <c r="X26" s="157"/>
      <c r="Y26" s="158"/>
      <c r="Z26" s="43"/>
      <c r="AA26" s="43"/>
    </row>
    <row r="27" spans="1:27" s="46" customFormat="1" ht="12.75">
      <c r="A27" s="47"/>
      <c r="B27" s="47"/>
      <c r="C27" s="47"/>
      <c r="E27" s="47"/>
      <c r="X27" s="159"/>
      <c r="Y27" s="159"/>
      <c r="Z27" s="159"/>
      <c r="AA27" s="159"/>
    </row>
    <row r="28" spans="1:27" s="46" customFormat="1" ht="12.75">
      <c r="A28" s="47"/>
      <c r="B28" s="47"/>
      <c r="C28" s="47"/>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3" zoomScale="80" zoomScaleNormal="100" zoomScaleSheetLayoutView="80" workbookViewId="0">
      <selection activeCell="C20" sqref="C20"/>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4" t="s">
        <v>23</v>
      </c>
      <c r="E1" s="15"/>
      <c r="F1" s="15"/>
    </row>
    <row r="2" spans="1:29" s="11" customFormat="1" ht="18.75" customHeight="1">
      <c r="A2" s="17"/>
      <c r="C2" s="14" t="s">
        <v>6</v>
      </c>
      <c r="E2" s="15"/>
      <c r="F2" s="15"/>
    </row>
    <row r="3" spans="1:29" s="11" customFormat="1" ht="18.75">
      <c r="A3" s="16"/>
      <c r="C3" s="14" t="s">
        <v>22</v>
      </c>
      <c r="E3" s="15"/>
      <c r="F3" s="15"/>
    </row>
    <row r="4" spans="1:29" s="11" customFormat="1" ht="18.75">
      <c r="A4" s="16"/>
      <c r="C4" s="14"/>
      <c r="E4" s="15"/>
      <c r="F4" s="15"/>
    </row>
    <row r="5" spans="1:29" s="11" customFormat="1" ht="15.75">
      <c r="A5" s="223" t="s">
        <v>457</v>
      </c>
      <c r="B5" s="223"/>
      <c r="C5" s="223"/>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1" customFormat="1" ht="18.75">
      <c r="A6" s="16"/>
      <c r="E6" s="15"/>
      <c r="F6" s="15"/>
      <c r="G6" s="14"/>
    </row>
    <row r="7" spans="1:29" s="11" customFormat="1" ht="18.75">
      <c r="A7" s="227" t="s">
        <v>5</v>
      </c>
      <c r="B7" s="227"/>
      <c r="C7" s="227"/>
      <c r="D7" s="12"/>
      <c r="E7" s="12"/>
      <c r="F7" s="12"/>
      <c r="G7" s="12"/>
      <c r="H7" s="12"/>
      <c r="I7" s="12"/>
      <c r="J7" s="12"/>
      <c r="K7" s="12"/>
      <c r="L7" s="12"/>
      <c r="M7" s="12"/>
      <c r="N7" s="12"/>
      <c r="O7" s="12"/>
      <c r="P7" s="12"/>
      <c r="Q7" s="12"/>
      <c r="R7" s="12"/>
      <c r="S7" s="12"/>
      <c r="T7" s="12"/>
      <c r="U7" s="12"/>
    </row>
    <row r="8" spans="1:29" s="11" customFormat="1" ht="18.75">
      <c r="A8" s="227"/>
      <c r="B8" s="227"/>
      <c r="C8" s="227"/>
      <c r="D8" s="13"/>
      <c r="E8" s="13"/>
      <c r="F8" s="13"/>
      <c r="G8" s="13"/>
      <c r="H8" s="12"/>
      <c r="I8" s="12"/>
      <c r="J8" s="12"/>
      <c r="K8" s="12"/>
      <c r="L8" s="12"/>
      <c r="M8" s="12"/>
      <c r="N8" s="12"/>
      <c r="O8" s="12"/>
      <c r="P8" s="12"/>
      <c r="Q8" s="12"/>
      <c r="R8" s="12"/>
      <c r="S8" s="12"/>
      <c r="T8" s="12"/>
      <c r="U8" s="12"/>
    </row>
    <row r="9" spans="1:29" s="11" customFormat="1" ht="18.75">
      <c r="A9" s="226" t="str">
        <f>'1. паспорт местоположение'!A9:C9</f>
        <v>ПАО "МРСК Северного Кавказа"</v>
      </c>
      <c r="B9" s="226"/>
      <c r="C9" s="226"/>
      <c r="D9" s="7"/>
      <c r="E9" s="7"/>
      <c r="F9" s="7"/>
      <c r="G9" s="7"/>
      <c r="H9" s="12"/>
      <c r="I9" s="12"/>
      <c r="J9" s="12"/>
      <c r="K9" s="12"/>
      <c r="L9" s="12"/>
      <c r="M9" s="12"/>
      <c r="N9" s="12"/>
      <c r="O9" s="12"/>
      <c r="P9" s="12"/>
      <c r="Q9" s="12"/>
      <c r="R9" s="12"/>
      <c r="S9" s="12"/>
      <c r="T9" s="12"/>
      <c r="U9" s="12"/>
    </row>
    <row r="10" spans="1:29" s="11" customFormat="1" ht="18.75">
      <c r="A10" s="224" t="s">
        <v>4</v>
      </c>
      <c r="B10" s="224"/>
      <c r="C10" s="224"/>
      <c r="D10" s="5"/>
      <c r="E10" s="5"/>
      <c r="F10" s="5"/>
      <c r="G10" s="5"/>
      <c r="H10" s="12"/>
      <c r="I10" s="12"/>
      <c r="J10" s="12"/>
      <c r="K10" s="12"/>
      <c r="L10" s="12"/>
      <c r="M10" s="12"/>
      <c r="N10" s="12"/>
      <c r="O10" s="12"/>
      <c r="P10" s="12"/>
      <c r="Q10" s="12"/>
      <c r="R10" s="12"/>
      <c r="S10" s="12"/>
      <c r="T10" s="12"/>
      <c r="U10" s="12"/>
    </row>
    <row r="11" spans="1:29" s="11" customFormat="1" ht="18.75">
      <c r="A11" s="227"/>
      <c r="B11" s="227"/>
      <c r="C11" s="227"/>
      <c r="D11" s="13"/>
      <c r="E11" s="13"/>
      <c r="F11" s="13"/>
      <c r="G11" s="13"/>
      <c r="H11" s="12"/>
      <c r="I11" s="12"/>
      <c r="J11" s="12"/>
      <c r="K11" s="12"/>
      <c r="L11" s="12"/>
      <c r="M11" s="12"/>
      <c r="N11" s="12"/>
      <c r="O11" s="12"/>
      <c r="P11" s="12"/>
      <c r="Q11" s="12"/>
      <c r="R11" s="12"/>
      <c r="S11" s="12"/>
      <c r="T11" s="12"/>
      <c r="U11" s="12"/>
    </row>
    <row r="12" spans="1:29" s="11" customFormat="1" ht="18.75">
      <c r="A12" s="226" t="str">
        <f>'1. паспорт местоположение'!A12:C12</f>
        <v>Е_prj_109105_46737</v>
      </c>
      <c r="B12" s="226"/>
      <c r="C12" s="226"/>
      <c r="D12" s="7"/>
      <c r="E12" s="7"/>
      <c r="F12" s="7"/>
      <c r="G12" s="7"/>
      <c r="H12" s="12"/>
      <c r="I12" s="12"/>
      <c r="J12" s="12"/>
      <c r="K12" s="12"/>
      <c r="L12" s="12"/>
      <c r="M12" s="12"/>
      <c r="N12" s="12"/>
      <c r="O12" s="12"/>
      <c r="P12" s="12"/>
      <c r="Q12" s="12"/>
      <c r="R12" s="12"/>
      <c r="S12" s="12"/>
      <c r="T12" s="12"/>
      <c r="U12" s="12"/>
    </row>
    <row r="13" spans="1:29" s="11" customFormat="1" ht="18.75">
      <c r="A13" s="224" t="s">
        <v>3</v>
      </c>
      <c r="B13" s="224"/>
      <c r="C13" s="224"/>
      <c r="D13" s="5"/>
      <c r="E13" s="5"/>
      <c r="F13" s="5"/>
      <c r="G13" s="5"/>
      <c r="H13" s="12"/>
      <c r="I13" s="12"/>
      <c r="J13" s="12"/>
      <c r="K13" s="12"/>
      <c r="L13" s="12"/>
      <c r="M13" s="12"/>
      <c r="N13" s="12"/>
      <c r="O13" s="12"/>
      <c r="P13" s="12"/>
      <c r="Q13" s="12"/>
      <c r="R13" s="12"/>
      <c r="S13" s="12"/>
      <c r="T13" s="12"/>
      <c r="U13" s="12"/>
    </row>
    <row r="14" spans="1:29" s="8" customFormat="1" ht="15.75" customHeight="1">
      <c r="A14" s="233"/>
      <c r="B14" s="233"/>
      <c r="C14" s="233"/>
      <c r="D14" s="9"/>
      <c r="E14" s="9"/>
      <c r="F14" s="9"/>
      <c r="G14" s="9"/>
      <c r="H14" s="9"/>
      <c r="I14" s="9"/>
      <c r="J14" s="9"/>
      <c r="K14" s="9"/>
      <c r="L14" s="9"/>
      <c r="M14" s="9"/>
      <c r="N14" s="9"/>
      <c r="O14" s="9"/>
      <c r="P14" s="9"/>
      <c r="Q14" s="9"/>
      <c r="R14" s="9"/>
      <c r="S14" s="9"/>
      <c r="T14" s="9"/>
      <c r="U14" s="9"/>
    </row>
    <row r="15" spans="1:29" s="2" customFormat="1" ht="52.9" customHeight="1">
      <c r="A15" s="225" t="str">
        <f>'1. паспорт местоположение'!A15:C15</f>
        <v>Усиление резервных ячеек на ПС 110/10  кВ «Заводская» для обеспечения технологического присоединения энергопринимающих устройств жилого комплекса, по ул. Черняховского в г. Ставрополе ОАО "Ставрпольэнергоинвест". (Договор № 622/2013 от 20.08.2013) (свыше 670)</v>
      </c>
      <c r="B15" s="225"/>
      <c r="C15" s="225"/>
      <c r="D15" s="7"/>
      <c r="E15" s="7"/>
      <c r="F15" s="7"/>
      <c r="G15" s="7"/>
      <c r="H15" s="7"/>
      <c r="I15" s="7"/>
      <c r="J15" s="7"/>
      <c r="K15" s="7"/>
      <c r="L15" s="7"/>
      <c r="M15" s="7"/>
      <c r="N15" s="7"/>
      <c r="O15" s="7"/>
      <c r="P15" s="7"/>
      <c r="Q15" s="7"/>
      <c r="R15" s="7"/>
      <c r="S15" s="7"/>
      <c r="T15" s="7"/>
      <c r="U15" s="7"/>
    </row>
    <row r="16" spans="1:29" s="2" customFormat="1" ht="15" customHeight="1">
      <c r="A16" s="224" t="s">
        <v>2</v>
      </c>
      <c r="B16" s="224"/>
      <c r="C16" s="224"/>
      <c r="D16" s="5"/>
      <c r="E16" s="5"/>
      <c r="F16" s="5"/>
      <c r="G16" s="5"/>
      <c r="H16" s="5"/>
      <c r="I16" s="5"/>
      <c r="J16" s="5"/>
      <c r="K16" s="5"/>
      <c r="L16" s="5"/>
      <c r="M16" s="5"/>
      <c r="N16" s="5"/>
      <c r="O16" s="5"/>
      <c r="P16" s="5"/>
      <c r="Q16" s="5"/>
      <c r="R16" s="5"/>
      <c r="S16" s="5"/>
      <c r="T16" s="5"/>
      <c r="U16" s="5"/>
    </row>
    <row r="17" spans="1:21" s="2" customFormat="1" ht="15" customHeight="1">
      <c r="A17" s="234"/>
      <c r="B17" s="234"/>
      <c r="C17" s="234"/>
      <c r="D17" s="3"/>
      <c r="E17" s="3"/>
      <c r="F17" s="3"/>
      <c r="G17" s="3"/>
      <c r="H17" s="3"/>
      <c r="I17" s="3"/>
      <c r="J17" s="3"/>
      <c r="K17" s="3"/>
      <c r="L17" s="3"/>
      <c r="M17" s="3"/>
      <c r="N17" s="3"/>
      <c r="O17" s="3"/>
      <c r="P17" s="3"/>
      <c r="Q17" s="3"/>
      <c r="R17" s="3"/>
    </row>
    <row r="18" spans="1:21" s="2" customFormat="1" ht="27.75" customHeight="1">
      <c r="A18" s="225" t="s">
        <v>204</v>
      </c>
      <c r="B18" s="225"/>
      <c r="C18" s="225"/>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0" t="s">
        <v>1</v>
      </c>
      <c r="B20" s="33" t="s">
        <v>21</v>
      </c>
      <c r="C20" s="32" t="s">
        <v>20</v>
      </c>
      <c r="D20" s="24"/>
      <c r="E20" s="24"/>
      <c r="F20" s="24"/>
      <c r="G20" s="24"/>
      <c r="H20" s="23"/>
      <c r="I20" s="23"/>
      <c r="J20" s="23"/>
      <c r="K20" s="23"/>
      <c r="L20" s="23"/>
      <c r="M20" s="23"/>
      <c r="N20" s="23"/>
      <c r="O20" s="23"/>
      <c r="P20" s="23"/>
      <c r="Q20" s="23"/>
      <c r="R20" s="23"/>
      <c r="S20" s="22"/>
      <c r="T20" s="22"/>
      <c r="U20" s="22"/>
    </row>
    <row r="21" spans="1:21" s="2" customFormat="1" ht="16.5" customHeight="1">
      <c r="A21" s="32">
        <v>1</v>
      </c>
      <c r="B21" s="33">
        <v>2</v>
      </c>
      <c r="C21" s="32">
        <v>3</v>
      </c>
      <c r="D21" s="24"/>
      <c r="E21" s="24"/>
      <c r="F21" s="24"/>
      <c r="G21" s="24"/>
      <c r="H21" s="23"/>
      <c r="I21" s="23"/>
      <c r="J21" s="23"/>
      <c r="K21" s="23"/>
      <c r="L21" s="23"/>
      <c r="M21" s="23"/>
      <c r="N21" s="23"/>
      <c r="O21" s="23"/>
      <c r="P21" s="23"/>
      <c r="Q21" s="23"/>
      <c r="R21" s="23"/>
      <c r="S21" s="22"/>
      <c r="T21" s="22"/>
      <c r="U21" s="22"/>
    </row>
    <row r="22" spans="1:21" s="2" customFormat="1" ht="33.75" customHeight="1">
      <c r="A22" s="19" t="s">
        <v>19</v>
      </c>
      <c r="B22" s="25" t="s">
        <v>209</v>
      </c>
      <c r="C22" s="109" t="str">
        <f>'1. паспорт местоположение'!C23</f>
        <v xml:space="preserve">Выполнение требований законодательства Российской Федерации </v>
      </c>
      <c r="D22" s="24"/>
      <c r="E22" s="24"/>
      <c r="F22" s="23"/>
      <c r="G22" s="23"/>
      <c r="H22" s="23"/>
      <c r="I22" s="23"/>
      <c r="J22" s="23"/>
      <c r="K22" s="23"/>
      <c r="L22" s="23"/>
      <c r="M22" s="23"/>
      <c r="N22" s="23"/>
      <c r="O22" s="23"/>
      <c r="P22" s="23"/>
      <c r="Q22" s="22"/>
      <c r="R22" s="22"/>
      <c r="S22" s="22"/>
      <c r="T22" s="22"/>
      <c r="U22" s="22"/>
    </row>
    <row r="23" spans="1:21" ht="88.15" customHeight="1">
      <c r="A23" s="19" t="s">
        <v>17</v>
      </c>
      <c r="B23" s="21" t="s">
        <v>14</v>
      </c>
      <c r="C23" s="109" t="s">
        <v>451</v>
      </c>
      <c r="D23" s="18"/>
      <c r="E23" s="18"/>
      <c r="F23" s="18"/>
      <c r="G23" s="18"/>
      <c r="H23" s="18"/>
      <c r="I23" s="18"/>
      <c r="J23" s="18"/>
      <c r="K23" s="18"/>
      <c r="L23" s="18"/>
      <c r="M23" s="18"/>
      <c r="N23" s="18"/>
      <c r="O23" s="18"/>
      <c r="P23" s="18"/>
      <c r="Q23" s="18"/>
      <c r="R23" s="18"/>
      <c r="S23" s="18"/>
      <c r="T23" s="18"/>
      <c r="U23" s="18"/>
    </row>
    <row r="24" spans="1:21" ht="63" customHeight="1">
      <c r="A24" s="19" t="s">
        <v>16</v>
      </c>
      <c r="B24" s="21" t="s">
        <v>216</v>
      </c>
      <c r="C24" s="109" t="s">
        <v>235</v>
      </c>
      <c r="D24" s="18"/>
      <c r="E24" s="18"/>
      <c r="F24" s="18"/>
      <c r="G24" s="18"/>
      <c r="H24" s="18"/>
      <c r="I24" s="18"/>
      <c r="J24" s="18"/>
      <c r="K24" s="18"/>
      <c r="L24" s="18"/>
      <c r="M24" s="18"/>
      <c r="N24" s="18"/>
      <c r="O24" s="18"/>
      <c r="P24" s="18"/>
      <c r="Q24" s="18"/>
      <c r="R24" s="18"/>
      <c r="S24" s="18"/>
      <c r="T24" s="18"/>
      <c r="U24" s="18"/>
    </row>
    <row r="25" spans="1:21" ht="63" customHeight="1">
      <c r="A25" s="19" t="s">
        <v>15</v>
      </c>
      <c r="B25" s="21" t="s">
        <v>217</v>
      </c>
      <c r="C25" s="109" t="s">
        <v>320</v>
      </c>
      <c r="D25" s="18"/>
      <c r="E25" s="18"/>
      <c r="F25" s="18"/>
      <c r="G25" s="18"/>
      <c r="H25" s="18"/>
      <c r="I25" s="18"/>
      <c r="J25" s="18"/>
      <c r="K25" s="18"/>
      <c r="L25" s="18"/>
      <c r="M25" s="18"/>
      <c r="N25" s="18"/>
      <c r="O25" s="18"/>
      <c r="P25" s="18"/>
      <c r="Q25" s="18"/>
      <c r="R25" s="18"/>
      <c r="S25" s="18"/>
      <c r="T25" s="18"/>
      <c r="U25" s="18"/>
    </row>
    <row r="26" spans="1:21" ht="67.5" customHeight="1">
      <c r="A26" s="19" t="s">
        <v>13</v>
      </c>
      <c r="B26" s="21" t="s">
        <v>125</v>
      </c>
      <c r="C26" s="109" t="s">
        <v>320</v>
      </c>
      <c r="D26" s="18"/>
      <c r="E26" s="18"/>
      <c r="F26" s="18"/>
      <c r="G26" s="18"/>
      <c r="H26" s="18"/>
      <c r="I26" s="18"/>
      <c r="J26" s="18"/>
      <c r="K26" s="18"/>
      <c r="L26" s="18"/>
      <c r="M26" s="18"/>
      <c r="N26" s="18"/>
      <c r="O26" s="18"/>
      <c r="P26" s="18"/>
      <c r="Q26" s="18"/>
      <c r="R26" s="18"/>
      <c r="S26" s="18"/>
      <c r="T26" s="18"/>
      <c r="U26" s="18"/>
    </row>
    <row r="27" spans="1:21" ht="68.25" customHeight="1">
      <c r="A27" s="19" t="s">
        <v>12</v>
      </c>
      <c r="B27" s="21" t="s">
        <v>210</v>
      </c>
      <c r="C27" s="110" t="s">
        <v>433</v>
      </c>
      <c r="D27" s="18"/>
      <c r="E27" s="18"/>
      <c r="F27" s="18"/>
      <c r="G27" s="18"/>
      <c r="H27" s="18"/>
      <c r="I27" s="18"/>
      <c r="J27" s="18"/>
      <c r="K27" s="18"/>
      <c r="L27" s="18"/>
      <c r="M27" s="18"/>
      <c r="N27" s="18"/>
      <c r="O27" s="18"/>
      <c r="P27" s="18"/>
      <c r="Q27" s="18"/>
      <c r="R27" s="18"/>
      <c r="S27" s="18"/>
      <c r="T27" s="18"/>
      <c r="U27" s="18"/>
    </row>
    <row r="28" spans="1:21" ht="42.75" customHeight="1">
      <c r="A28" s="19" t="s">
        <v>10</v>
      </c>
      <c r="B28" s="21" t="s">
        <v>11</v>
      </c>
      <c r="C28" s="110">
        <v>2014</v>
      </c>
      <c r="D28" s="18"/>
      <c r="E28" s="18"/>
      <c r="F28" s="18"/>
      <c r="G28" s="18"/>
      <c r="H28" s="18"/>
      <c r="I28" s="18"/>
      <c r="J28" s="18"/>
      <c r="K28" s="18"/>
      <c r="L28" s="18"/>
      <c r="M28" s="18"/>
      <c r="N28" s="18"/>
      <c r="O28" s="18"/>
      <c r="P28" s="18"/>
      <c r="Q28" s="18"/>
      <c r="R28" s="18"/>
      <c r="S28" s="18"/>
      <c r="T28" s="18"/>
      <c r="U28" s="18"/>
    </row>
    <row r="29" spans="1:21" ht="42.75" customHeight="1">
      <c r="A29" s="19" t="s">
        <v>8</v>
      </c>
      <c r="B29" s="20" t="s">
        <v>9</v>
      </c>
      <c r="C29" s="110">
        <v>2016</v>
      </c>
      <c r="D29" s="18"/>
      <c r="E29" s="18"/>
      <c r="F29" s="18"/>
      <c r="G29" s="18"/>
      <c r="H29" s="18"/>
      <c r="I29" s="18"/>
      <c r="J29" s="18"/>
      <c r="K29" s="18"/>
      <c r="L29" s="18"/>
      <c r="M29" s="18"/>
      <c r="N29" s="18"/>
      <c r="O29" s="18"/>
      <c r="P29" s="18"/>
      <c r="Q29" s="18"/>
      <c r="R29" s="18"/>
      <c r="S29" s="18"/>
      <c r="T29" s="18"/>
      <c r="U29" s="18"/>
    </row>
    <row r="30" spans="1:21" ht="42.75" customHeight="1">
      <c r="A30" s="19" t="s">
        <v>27</v>
      </c>
      <c r="B30" s="20" t="s">
        <v>7</v>
      </c>
      <c r="C30" s="109" t="s">
        <v>227</v>
      </c>
      <c r="D30" s="18"/>
      <c r="E30" s="18"/>
      <c r="F30" s="18"/>
      <c r="G30" s="18"/>
      <c r="H30" s="18"/>
      <c r="I30" s="18"/>
      <c r="J30" s="18"/>
      <c r="K30" s="18"/>
      <c r="L30" s="18"/>
      <c r="M30" s="18"/>
      <c r="N30" s="18"/>
      <c r="O30" s="18"/>
      <c r="P30" s="18"/>
      <c r="Q30" s="18"/>
      <c r="R30" s="18"/>
      <c r="S30" s="18"/>
      <c r="T30" s="18"/>
      <c r="U30" s="18"/>
    </row>
    <row r="31" spans="1:21" ht="47.25">
      <c r="A31" s="19" t="s">
        <v>25</v>
      </c>
      <c r="B31" s="20" t="s">
        <v>248</v>
      </c>
      <c r="C31" s="20" t="s">
        <v>249</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5"/>
  <sheetViews>
    <sheetView view="pageBreakPreview" zoomScale="80" zoomScaleNormal="80" zoomScaleSheetLayoutView="80" workbookViewId="0">
      <selection activeCell="A22" sqref="A22:Z22"/>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23</v>
      </c>
    </row>
    <row r="2" spans="1:28" ht="18.75">
      <c r="Z2" s="14" t="s">
        <v>6</v>
      </c>
    </row>
    <row r="3" spans="1:28" ht="18.75">
      <c r="Z3" s="14" t="s">
        <v>22</v>
      </c>
    </row>
    <row r="4" spans="1:28" ht="18.75" customHeight="1">
      <c r="A4" s="223" t="s">
        <v>456</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c r="A6" s="227" t="s">
        <v>5</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99"/>
      <c r="AB6" s="99"/>
    </row>
    <row r="7" spans="1:28" ht="18.7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99"/>
      <c r="AB7" s="99"/>
    </row>
    <row r="8" spans="1:28">
      <c r="A8" s="250" t="s">
        <v>221</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97"/>
      <c r="AB8" s="97"/>
    </row>
    <row r="9" spans="1:28" ht="15.75">
      <c r="A9" s="224" t="s">
        <v>4</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98"/>
      <c r="AB9" s="98"/>
    </row>
    <row r="10" spans="1:28" ht="18.7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99"/>
      <c r="AB10" s="99"/>
    </row>
    <row r="11" spans="1:28">
      <c r="A11" s="250" t="str">
        <f>'1. паспорт местоположение'!A12:C12</f>
        <v>Е_prj_109105_46737</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97"/>
      <c r="AB11" s="97"/>
    </row>
    <row r="12" spans="1:28" ht="15.75">
      <c r="A12" s="224" t="s">
        <v>3</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98"/>
      <c r="AB12" s="98"/>
    </row>
    <row r="13" spans="1:28" ht="18.7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10"/>
      <c r="AB13" s="10"/>
    </row>
    <row r="14" spans="1:28">
      <c r="A14" s="250" t="str">
        <f>'6.2. Паспорт фин осв ввод'!A14:M14</f>
        <v>Усиление резервных ячеек на ПС 110/10  кВ «Заводская» для обеспечения технологического присоединения энергопринимающих устройств жилого комплекса, по ул. Черняховского в г. Ставрополе ОАО "Ставрпольэнергоинвест". (Договор № 622/2013 от 20.08.2013) (свыше 670)</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97"/>
      <c r="AB14" s="97"/>
    </row>
    <row r="15" spans="1:28" ht="15.75">
      <c r="A15" s="224" t="s">
        <v>2</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98"/>
      <c r="AB15" s="98"/>
    </row>
    <row r="16" spans="1:28">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60"/>
      <c r="AB16" s="160"/>
    </row>
    <row r="17" spans="1:28">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60"/>
      <c r="AB17" s="160"/>
    </row>
    <row r="18" spans="1:28">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60"/>
      <c r="AB18" s="160"/>
    </row>
    <row r="19" spans="1:28">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60"/>
      <c r="AB19" s="160"/>
    </row>
    <row r="20" spans="1:28">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161"/>
      <c r="AB20" s="161"/>
    </row>
    <row r="21" spans="1:28">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161"/>
      <c r="AB21" s="161"/>
    </row>
    <row r="22" spans="1:28">
      <c r="A22" s="264" t="s">
        <v>335</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162"/>
      <c r="AB22" s="162"/>
    </row>
    <row r="23" spans="1:28" ht="32.25" customHeight="1">
      <c r="A23" s="259" t="s">
        <v>336</v>
      </c>
      <c r="B23" s="260"/>
      <c r="C23" s="260"/>
      <c r="D23" s="260"/>
      <c r="E23" s="260"/>
      <c r="F23" s="260"/>
      <c r="G23" s="260"/>
      <c r="H23" s="260"/>
      <c r="I23" s="260"/>
      <c r="J23" s="260"/>
      <c r="K23" s="260"/>
      <c r="L23" s="261"/>
      <c r="M23" s="262" t="s">
        <v>337</v>
      </c>
      <c r="N23" s="262"/>
      <c r="O23" s="262"/>
      <c r="P23" s="262"/>
      <c r="Q23" s="262"/>
      <c r="R23" s="262"/>
      <c r="S23" s="262"/>
      <c r="T23" s="262"/>
      <c r="U23" s="262"/>
      <c r="V23" s="262"/>
      <c r="W23" s="262"/>
      <c r="X23" s="262"/>
      <c r="Y23" s="262"/>
      <c r="Z23" s="262"/>
    </row>
    <row r="24" spans="1:28" ht="151.5" customHeight="1">
      <c r="A24" s="163" t="s">
        <v>338</v>
      </c>
      <c r="B24" s="164" t="s">
        <v>339</v>
      </c>
      <c r="C24" s="163" t="s">
        <v>340</v>
      </c>
      <c r="D24" s="163" t="s">
        <v>341</v>
      </c>
      <c r="E24" s="163" t="s">
        <v>342</v>
      </c>
      <c r="F24" s="163" t="s">
        <v>343</v>
      </c>
      <c r="G24" s="163" t="s">
        <v>344</v>
      </c>
      <c r="H24" s="163" t="s">
        <v>345</v>
      </c>
      <c r="I24" s="163" t="s">
        <v>346</v>
      </c>
      <c r="J24" s="163" t="s">
        <v>347</v>
      </c>
      <c r="K24" s="164" t="s">
        <v>348</v>
      </c>
      <c r="L24" s="164" t="s">
        <v>349</v>
      </c>
      <c r="M24" s="165" t="s">
        <v>350</v>
      </c>
      <c r="N24" s="164" t="s">
        <v>351</v>
      </c>
      <c r="O24" s="163" t="s">
        <v>352</v>
      </c>
      <c r="P24" s="163" t="s">
        <v>353</v>
      </c>
      <c r="Q24" s="163" t="s">
        <v>354</v>
      </c>
      <c r="R24" s="163" t="s">
        <v>345</v>
      </c>
      <c r="S24" s="163" t="s">
        <v>355</v>
      </c>
      <c r="T24" s="163" t="s">
        <v>356</v>
      </c>
      <c r="U24" s="163" t="s">
        <v>357</v>
      </c>
      <c r="V24" s="163" t="s">
        <v>354</v>
      </c>
      <c r="W24" s="166" t="s">
        <v>358</v>
      </c>
      <c r="X24" s="166" t="s">
        <v>359</v>
      </c>
      <c r="Y24" s="166" t="s">
        <v>360</v>
      </c>
      <c r="Z24" s="167" t="s">
        <v>361</v>
      </c>
    </row>
    <row r="25" spans="1:28" ht="16.5" customHeight="1">
      <c r="A25" s="163">
        <v>1</v>
      </c>
      <c r="B25" s="164">
        <v>2</v>
      </c>
      <c r="C25" s="163">
        <v>3</v>
      </c>
      <c r="D25" s="164">
        <v>4</v>
      </c>
      <c r="E25" s="163">
        <v>5</v>
      </c>
      <c r="F25" s="164">
        <v>6</v>
      </c>
      <c r="G25" s="163">
        <v>7</v>
      </c>
      <c r="H25" s="164">
        <v>8</v>
      </c>
      <c r="I25" s="163">
        <v>9</v>
      </c>
      <c r="J25" s="164">
        <v>10</v>
      </c>
      <c r="K25" s="163">
        <v>11</v>
      </c>
      <c r="L25" s="164">
        <v>12</v>
      </c>
      <c r="M25" s="163">
        <v>13</v>
      </c>
      <c r="N25" s="164">
        <v>14</v>
      </c>
      <c r="O25" s="163">
        <v>15</v>
      </c>
      <c r="P25" s="164">
        <v>16</v>
      </c>
      <c r="Q25" s="163">
        <v>17</v>
      </c>
      <c r="R25" s="164">
        <v>18</v>
      </c>
      <c r="S25" s="163">
        <v>19</v>
      </c>
      <c r="T25" s="164">
        <v>20</v>
      </c>
      <c r="U25" s="163">
        <v>21</v>
      </c>
      <c r="V25" s="164">
        <v>22</v>
      </c>
      <c r="W25" s="163">
        <v>23</v>
      </c>
      <c r="X25" s="164">
        <v>24</v>
      </c>
      <c r="Y25" s="163">
        <v>25</v>
      </c>
      <c r="Z25" s="164">
        <v>26</v>
      </c>
    </row>
    <row r="26" spans="1:28" ht="45.75" customHeight="1">
      <c r="A26" s="168" t="s">
        <v>320</v>
      </c>
      <c r="B26" s="168" t="s">
        <v>320</v>
      </c>
      <c r="C26" s="168" t="s">
        <v>320</v>
      </c>
      <c r="D26" s="168" t="s">
        <v>320</v>
      </c>
      <c r="E26" s="168" t="s">
        <v>320</v>
      </c>
      <c r="F26" s="168" t="s">
        <v>320</v>
      </c>
      <c r="G26" s="168" t="s">
        <v>320</v>
      </c>
      <c r="H26" s="168" t="s">
        <v>320</v>
      </c>
      <c r="I26" s="168" t="s">
        <v>320</v>
      </c>
      <c r="J26" s="168" t="s">
        <v>320</v>
      </c>
      <c r="K26" s="168" t="s">
        <v>320</v>
      </c>
      <c r="L26" s="168" t="s">
        <v>320</v>
      </c>
      <c r="M26" s="168" t="s">
        <v>320</v>
      </c>
      <c r="N26" s="168" t="s">
        <v>320</v>
      </c>
      <c r="O26" s="168" t="s">
        <v>320</v>
      </c>
      <c r="P26" s="168" t="s">
        <v>320</v>
      </c>
      <c r="Q26" s="168" t="s">
        <v>320</v>
      </c>
      <c r="R26" s="168" t="s">
        <v>320</v>
      </c>
      <c r="S26" s="168" t="s">
        <v>320</v>
      </c>
      <c r="T26" s="168" t="s">
        <v>320</v>
      </c>
      <c r="U26" s="168" t="s">
        <v>320</v>
      </c>
      <c r="V26" s="168" t="s">
        <v>320</v>
      </c>
      <c r="W26" s="168" t="s">
        <v>320</v>
      </c>
      <c r="X26" s="168" t="s">
        <v>320</v>
      </c>
      <c r="Y26" s="168" t="s">
        <v>320</v>
      </c>
      <c r="Z26" s="168" t="s">
        <v>320</v>
      </c>
    </row>
    <row r="27" spans="1:28">
      <c r="A27" s="168" t="s">
        <v>320</v>
      </c>
      <c r="B27" s="168" t="s">
        <v>320</v>
      </c>
      <c r="C27" s="168" t="s">
        <v>320</v>
      </c>
      <c r="D27" s="168" t="s">
        <v>320</v>
      </c>
      <c r="E27" s="168" t="s">
        <v>320</v>
      </c>
      <c r="F27" s="168" t="s">
        <v>320</v>
      </c>
      <c r="G27" s="168" t="s">
        <v>320</v>
      </c>
      <c r="H27" s="168" t="s">
        <v>320</v>
      </c>
      <c r="I27" s="168" t="s">
        <v>320</v>
      </c>
      <c r="J27" s="168" t="s">
        <v>320</v>
      </c>
      <c r="K27" s="168" t="s">
        <v>320</v>
      </c>
      <c r="L27" s="168" t="s">
        <v>320</v>
      </c>
      <c r="M27" s="168" t="s">
        <v>320</v>
      </c>
      <c r="N27" s="168" t="s">
        <v>320</v>
      </c>
      <c r="O27" s="168" t="s">
        <v>320</v>
      </c>
      <c r="P27" s="168" t="s">
        <v>320</v>
      </c>
      <c r="Q27" s="168" t="s">
        <v>320</v>
      </c>
      <c r="R27" s="168" t="s">
        <v>320</v>
      </c>
      <c r="S27" s="168" t="s">
        <v>320</v>
      </c>
      <c r="T27" s="168" t="s">
        <v>320</v>
      </c>
      <c r="U27" s="168" t="s">
        <v>320</v>
      </c>
      <c r="V27" s="168" t="s">
        <v>320</v>
      </c>
      <c r="W27" s="168" t="s">
        <v>320</v>
      </c>
      <c r="X27" s="168" t="s">
        <v>320</v>
      </c>
      <c r="Y27" s="168" t="s">
        <v>320</v>
      </c>
      <c r="Z27" s="168" t="s">
        <v>320</v>
      </c>
    </row>
    <row r="28" spans="1:28">
      <c r="A28" s="168" t="s">
        <v>320</v>
      </c>
      <c r="B28" s="168" t="s">
        <v>320</v>
      </c>
      <c r="C28" s="168" t="s">
        <v>320</v>
      </c>
      <c r="D28" s="168" t="s">
        <v>320</v>
      </c>
      <c r="E28" s="168" t="s">
        <v>320</v>
      </c>
      <c r="F28" s="168" t="s">
        <v>320</v>
      </c>
      <c r="G28" s="168" t="s">
        <v>320</v>
      </c>
      <c r="H28" s="168" t="s">
        <v>320</v>
      </c>
      <c r="I28" s="168" t="s">
        <v>320</v>
      </c>
      <c r="J28" s="168" t="s">
        <v>320</v>
      </c>
      <c r="K28" s="168" t="s">
        <v>320</v>
      </c>
      <c r="L28" s="168" t="s">
        <v>320</v>
      </c>
      <c r="M28" s="168" t="s">
        <v>320</v>
      </c>
      <c r="N28" s="168" t="s">
        <v>320</v>
      </c>
      <c r="O28" s="168" t="s">
        <v>320</v>
      </c>
      <c r="P28" s="168" t="s">
        <v>320</v>
      </c>
      <c r="Q28" s="168" t="s">
        <v>320</v>
      </c>
      <c r="R28" s="168" t="s">
        <v>320</v>
      </c>
      <c r="S28" s="168" t="s">
        <v>320</v>
      </c>
      <c r="T28" s="168" t="s">
        <v>320</v>
      </c>
      <c r="U28" s="168" t="s">
        <v>320</v>
      </c>
      <c r="V28" s="168" t="s">
        <v>320</v>
      </c>
      <c r="W28" s="168" t="s">
        <v>320</v>
      </c>
      <c r="X28" s="168" t="s">
        <v>320</v>
      </c>
      <c r="Y28" s="168" t="s">
        <v>320</v>
      </c>
      <c r="Z28" s="168" t="s">
        <v>320</v>
      </c>
    </row>
    <row r="29" spans="1:28">
      <c r="A29" s="168" t="s">
        <v>320</v>
      </c>
      <c r="B29" s="168" t="s">
        <v>320</v>
      </c>
      <c r="C29" s="168" t="s">
        <v>320</v>
      </c>
      <c r="D29" s="168" t="s">
        <v>320</v>
      </c>
      <c r="E29" s="168" t="s">
        <v>320</v>
      </c>
      <c r="F29" s="168" t="s">
        <v>320</v>
      </c>
      <c r="G29" s="168" t="s">
        <v>320</v>
      </c>
      <c r="H29" s="168" t="s">
        <v>320</v>
      </c>
      <c r="I29" s="168" t="s">
        <v>320</v>
      </c>
      <c r="J29" s="168" t="s">
        <v>320</v>
      </c>
      <c r="K29" s="168" t="s">
        <v>320</v>
      </c>
      <c r="L29" s="168" t="s">
        <v>320</v>
      </c>
      <c r="M29" s="168" t="s">
        <v>320</v>
      </c>
      <c r="N29" s="168" t="s">
        <v>320</v>
      </c>
      <c r="O29" s="168" t="s">
        <v>320</v>
      </c>
      <c r="P29" s="168" t="s">
        <v>320</v>
      </c>
      <c r="Q29" s="168" t="s">
        <v>320</v>
      </c>
      <c r="R29" s="168" t="s">
        <v>320</v>
      </c>
      <c r="S29" s="168" t="s">
        <v>320</v>
      </c>
      <c r="T29" s="168" t="s">
        <v>320</v>
      </c>
      <c r="U29" s="168" t="s">
        <v>320</v>
      </c>
      <c r="V29" s="168" t="s">
        <v>320</v>
      </c>
      <c r="W29" s="168" t="s">
        <v>320</v>
      </c>
      <c r="X29" s="168" t="s">
        <v>320</v>
      </c>
      <c r="Y29" s="168" t="s">
        <v>320</v>
      </c>
      <c r="Z29" s="168" t="s">
        <v>320</v>
      </c>
    </row>
    <row r="30" spans="1:28">
      <c r="A30" s="168" t="s">
        <v>320</v>
      </c>
      <c r="B30" s="168" t="s">
        <v>320</v>
      </c>
      <c r="C30" s="168" t="s">
        <v>320</v>
      </c>
      <c r="D30" s="168" t="s">
        <v>320</v>
      </c>
      <c r="E30" s="168" t="s">
        <v>320</v>
      </c>
      <c r="F30" s="168" t="s">
        <v>320</v>
      </c>
      <c r="G30" s="168" t="s">
        <v>320</v>
      </c>
      <c r="H30" s="168" t="s">
        <v>320</v>
      </c>
      <c r="I30" s="168" t="s">
        <v>320</v>
      </c>
      <c r="J30" s="168" t="s">
        <v>320</v>
      </c>
      <c r="K30" s="168" t="s">
        <v>320</v>
      </c>
      <c r="L30" s="168" t="s">
        <v>320</v>
      </c>
      <c r="M30" s="168" t="s">
        <v>320</v>
      </c>
      <c r="N30" s="168" t="s">
        <v>320</v>
      </c>
      <c r="O30" s="168" t="s">
        <v>320</v>
      </c>
      <c r="P30" s="168" t="s">
        <v>320</v>
      </c>
      <c r="Q30" s="168" t="s">
        <v>320</v>
      </c>
      <c r="R30" s="168" t="s">
        <v>320</v>
      </c>
      <c r="S30" s="168" t="s">
        <v>320</v>
      </c>
      <c r="T30" s="168" t="s">
        <v>320</v>
      </c>
      <c r="U30" s="168" t="s">
        <v>320</v>
      </c>
      <c r="V30" s="168" t="s">
        <v>320</v>
      </c>
      <c r="W30" s="168" t="s">
        <v>320</v>
      </c>
      <c r="X30" s="168" t="s">
        <v>320</v>
      </c>
      <c r="Y30" s="168" t="s">
        <v>320</v>
      </c>
      <c r="Z30" s="168" t="s">
        <v>320</v>
      </c>
    </row>
    <row r="31" spans="1:28">
      <c r="A31" s="168" t="s">
        <v>320</v>
      </c>
      <c r="B31" s="168" t="s">
        <v>320</v>
      </c>
      <c r="C31" s="168" t="s">
        <v>320</v>
      </c>
      <c r="D31" s="168" t="s">
        <v>320</v>
      </c>
      <c r="E31" s="168" t="s">
        <v>320</v>
      </c>
      <c r="F31" s="168" t="s">
        <v>320</v>
      </c>
      <c r="G31" s="168" t="s">
        <v>320</v>
      </c>
      <c r="H31" s="168" t="s">
        <v>320</v>
      </c>
      <c r="I31" s="168" t="s">
        <v>320</v>
      </c>
      <c r="J31" s="168" t="s">
        <v>320</v>
      </c>
      <c r="K31" s="168" t="s">
        <v>320</v>
      </c>
      <c r="L31" s="168" t="s">
        <v>320</v>
      </c>
      <c r="M31" s="168" t="s">
        <v>320</v>
      </c>
      <c r="N31" s="168" t="s">
        <v>320</v>
      </c>
      <c r="O31" s="168" t="s">
        <v>320</v>
      </c>
      <c r="P31" s="168" t="s">
        <v>320</v>
      </c>
      <c r="Q31" s="168" t="s">
        <v>320</v>
      </c>
      <c r="R31" s="168" t="s">
        <v>320</v>
      </c>
      <c r="S31" s="168" t="s">
        <v>320</v>
      </c>
      <c r="T31" s="168" t="s">
        <v>320</v>
      </c>
      <c r="U31" s="168" t="s">
        <v>320</v>
      </c>
      <c r="V31" s="168" t="s">
        <v>320</v>
      </c>
      <c r="W31" s="168" t="s">
        <v>320</v>
      </c>
      <c r="X31" s="168" t="s">
        <v>320</v>
      </c>
      <c r="Y31" s="168" t="s">
        <v>320</v>
      </c>
      <c r="Z31" s="168" t="s">
        <v>320</v>
      </c>
    </row>
    <row r="35" spans="1:1">
      <c r="A35" s="16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4" t="s">
        <v>23</v>
      </c>
    </row>
    <row r="2" spans="1:28" s="11" customFormat="1" ht="18.75" customHeight="1">
      <c r="A2" s="17"/>
      <c r="B2" s="17"/>
      <c r="O2" s="14" t="s">
        <v>6</v>
      </c>
    </row>
    <row r="3" spans="1:28" s="11" customFormat="1" ht="18.75">
      <c r="A3" s="16"/>
      <c r="B3" s="16"/>
      <c r="O3" s="14" t="s">
        <v>22</v>
      </c>
    </row>
    <row r="4" spans="1:28" s="11" customFormat="1" ht="18.75">
      <c r="A4" s="16"/>
      <c r="B4" s="16"/>
      <c r="L4" s="14"/>
    </row>
    <row r="5" spans="1:28" s="11" customFormat="1" ht="15.75">
      <c r="A5" s="223" t="s">
        <v>456</v>
      </c>
      <c r="B5" s="223"/>
      <c r="C5" s="223"/>
      <c r="D5" s="223"/>
      <c r="E5" s="223"/>
      <c r="F5" s="223"/>
      <c r="G5" s="223"/>
      <c r="H5" s="223"/>
      <c r="I5" s="223"/>
      <c r="J5" s="223"/>
      <c r="K5" s="223"/>
      <c r="L5" s="223"/>
      <c r="M5" s="223"/>
      <c r="N5" s="223"/>
      <c r="O5" s="223"/>
      <c r="P5" s="108"/>
      <c r="Q5" s="108"/>
      <c r="R5" s="108"/>
      <c r="S5" s="108"/>
      <c r="T5" s="108"/>
      <c r="U5" s="108"/>
      <c r="V5" s="108"/>
      <c r="W5" s="108"/>
      <c r="X5" s="108"/>
      <c r="Y5" s="108"/>
      <c r="Z5" s="108"/>
      <c r="AA5" s="108"/>
      <c r="AB5" s="108"/>
    </row>
    <row r="6" spans="1:28" s="11" customFormat="1" ht="18.75">
      <c r="A6" s="16"/>
      <c r="B6" s="16"/>
      <c r="L6" s="14"/>
    </row>
    <row r="7" spans="1:28" s="11" customFormat="1" ht="18.75">
      <c r="A7" s="227" t="s">
        <v>5</v>
      </c>
      <c r="B7" s="227"/>
      <c r="C7" s="227"/>
      <c r="D7" s="227"/>
      <c r="E7" s="227"/>
      <c r="F7" s="227"/>
      <c r="G7" s="227"/>
      <c r="H7" s="227"/>
      <c r="I7" s="227"/>
      <c r="J7" s="227"/>
      <c r="K7" s="227"/>
      <c r="L7" s="227"/>
      <c r="M7" s="227"/>
      <c r="N7" s="227"/>
      <c r="O7" s="227"/>
      <c r="P7" s="99"/>
      <c r="Q7" s="99"/>
      <c r="R7" s="99"/>
      <c r="S7" s="99"/>
      <c r="T7" s="99"/>
      <c r="U7" s="99"/>
      <c r="V7" s="99"/>
      <c r="W7" s="99"/>
      <c r="X7" s="99"/>
      <c r="Y7" s="99"/>
      <c r="Z7" s="99"/>
    </row>
    <row r="8" spans="1:28" s="11" customFormat="1" ht="18.75">
      <c r="A8" s="227"/>
      <c r="B8" s="227"/>
      <c r="C8" s="227"/>
      <c r="D8" s="227"/>
      <c r="E8" s="227"/>
      <c r="F8" s="227"/>
      <c r="G8" s="227"/>
      <c r="H8" s="227"/>
      <c r="I8" s="227"/>
      <c r="J8" s="227"/>
      <c r="K8" s="227"/>
      <c r="L8" s="227"/>
      <c r="M8" s="227"/>
      <c r="N8" s="227"/>
      <c r="O8" s="227"/>
      <c r="P8" s="99"/>
      <c r="Q8" s="99"/>
      <c r="R8" s="99"/>
      <c r="S8" s="99"/>
      <c r="T8" s="99"/>
      <c r="U8" s="99"/>
      <c r="V8" s="99"/>
      <c r="W8" s="99"/>
      <c r="X8" s="99"/>
      <c r="Y8" s="99"/>
      <c r="Z8" s="99"/>
    </row>
    <row r="9" spans="1:28" s="11" customFormat="1" ht="18.75">
      <c r="A9" s="250" t="s">
        <v>362</v>
      </c>
      <c r="B9" s="250"/>
      <c r="C9" s="250"/>
      <c r="D9" s="250"/>
      <c r="E9" s="250"/>
      <c r="F9" s="250"/>
      <c r="G9" s="250"/>
      <c r="H9" s="250"/>
      <c r="I9" s="250"/>
      <c r="J9" s="250"/>
      <c r="K9" s="250"/>
      <c r="L9" s="250"/>
      <c r="M9" s="250"/>
      <c r="N9" s="250"/>
      <c r="O9" s="250"/>
      <c r="P9" s="99"/>
      <c r="Q9" s="99"/>
      <c r="R9" s="99"/>
      <c r="S9" s="99"/>
      <c r="T9" s="99"/>
      <c r="U9" s="99"/>
      <c r="V9" s="99"/>
      <c r="W9" s="99"/>
      <c r="X9" s="99"/>
      <c r="Y9" s="99"/>
      <c r="Z9" s="99"/>
    </row>
    <row r="10" spans="1:28" s="11" customFormat="1" ht="18.75">
      <c r="A10" s="224" t="s">
        <v>4</v>
      </c>
      <c r="B10" s="224"/>
      <c r="C10" s="224"/>
      <c r="D10" s="224"/>
      <c r="E10" s="224"/>
      <c r="F10" s="224"/>
      <c r="G10" s="224"/>
      <c r="H10" s="224"/>
      <c r="I10" s="224"/>
      <c r="J10" s="224"/>
      <c r="K10" s="224"/>
      <c r="L10" s="224"/>
      <c r="M10" s="224"/>
      <c r="N10" s="224"/>
      <c r="O10" s="224"/>
      <c r="P10" s="99"/>
      <c r="Q10" s="99"/>
      <c r="R10" s="99"/>
      <c r="S10" s="99"/>
      <c r="T10" s="99"/>
      <c r="U10" s="99"/>
      <c r="V10" s="99"/>
      <c r="W10" s="99"/>
      <c r="X10" s="99"/>
      <c r="Y10" s="99"/>
      <c r="Z10" s="99"/>
    </row>
    <row r="11" spans="1:28" s="11" customFormat="1" ht="18.75">
      <c r="A11" s="227"/>
      <c r="B11" s="227"/>
      <c r="C11" s="227"/>
      <c r="D11" s="227"/>
      <c r="E11" s="227"/>
      <c r="F11" s="227"/>
      <c r="G11" s="227"/>
      <c r="H11" s="227"/>
      <c r="I11" s="227"/>
      <c r="J11" s="227"/>
      <c r="K11" s="227"/>
      <c r="L11" s="227"/>
      <c r="M11" s="227"/>
      <c r="N11" s="227"/>
      <c r="O11" s="227"/>
      <c r="P11" s="99"/>
      <c r="Q11" s="99"/>
      <c r="R11" s="99"/>
      <c r="S11" s="99"/>
      <c r="T11" s="99"/>
      <c r="U11" s="99"/>
      <c r="V11" s="99"/>
      <c r="W11" s="99"/>
      <c r="X11" s="99"/>
      <c r="Y11" s="99"/>
      <c r="Z11" s="99"/>
    </row>
    <row r="12" spans="1:28" s="11" customFormat="1" ht="18.75">
      <c r="A12" s="250" t="str">
        <f>'1. паспорт местоположение'!A12:C12</f>
        <v>Е_prj_109105_46737</v>
      </c>
      <c r="B12" s="250"/>
      <c r="C12" s="250"/>
      <c r="D12" s="250"/>
      <c r="E12" s="250"/>
      <c r="F12" s="250"/>
      <c r="G12" s="250"/>
      <c r="H12" s="250"/>
      <c r="I12" s="250"/>
      <c r="J12" s="250"/>
      <c r="K12" s="250"/>
      <c r="L12" s="250"/>
      <c r="M12" s="250"/>
      <c r="N12" s="250"/>
      <c r="O12" s="250"/>
      <c r="P12" s="99"/>
      <c r="Q12" s="99"/>
      <c r="R12" s="99"/>
      <c r="S12" s="99"/>
      <c r="T12" s="99"/>
      <c r="U12" s="99"/>
      <c r="V12" s="99"/>
      <c r="W12" s="99"/>
      <c r="X12" s="99"/>
      <c r="Y12" s="99"/>
      <c r="Z12" s="99"/>
    </row>
    <row r="13" spans="1:28" s="11" customFormat="1" ht="18.75">
      <c r="A13" s="224" t="s">
        <v>3</v>
      </c>
      <c r="B13" s="224"/>
      <c r="C13" s="224"/>
      <c r="D13" s="224"/>
      <c r="E13" s="224"/>
      <c r="F13" s="224"/>
      <c r="G13" s="224"/>
      <c r="H13" s="224"/>
      <c r="I13" s="224"/>
      <c r="J13" s="224"/>
      <c r="K13" s="224"/>
      <c r="L13" s="224"/>
      <c r="M13" s="224"/>
      <c r="N13" s="224"/>
      <c r="O13" s="224"/>
      <c r="P13" s="99"/>
      <c r="Q13" s="99"/>
      <c r="R13" s="99"/>
      <c r="S13" s="99"/>
      <c r="T13" s="99"/>
      <c r="U13" s="99"/>
      <c r="V13" s="99"/>
      <c r="W13" s="99"/>
      <c r="X13" s="99"/>
      <c r="Y13" s="99"/>
      <c r="Z13" s="99"/>
    </row>
    <row r="14" spans="1:28" s="8" customFormat="1" ht="15.75" customHeight="1">
      <c r="A14" s="233"/>
      <c r="B14" s="233"/>
      <c r="C14" s="233"/>
      <c r="D14" s="233"/>
      <c r="E14" s="233"/>
      <c r="F14" s="233"/>
      <c r="G14" s="233"/>
      <c r="H14" s="233"/>
      <c r="I14" s="233"/>
      <c r="J14" s="233"/>
      <c r="K14" s="233"/>
      <c r="L14" s="233"/>
      <c r="M14" s="233"/>
      <c r="N14" s="233"/>
      <c r="O14" s="233"/>
      <c r="P14" s="145"/>
      <c r="Q14" s="145"/>
      <c r="R14" s="145"/>
      <c r="S14" s="145"/>
      <c r="T14" s="145"/>
      <c r="U14" s="145"/>
      <c r="V14" s="145"/>
      <c r="W14" s="145"/>
      <c r="X14" s="145"/>
      <c r="Y14" s="145"/>
      <c r="Z14" s="145"/>
    </row>
    <row r="15" spans="1:28" s="2" customFormat="1" ht="12">
      <c r="A15" s="250" t="s">
        <v>431</v>
      </c>
      <c r="B15" s="250"/>
      <c r="C15" s="250"/>
      <c r="D15" s="250"/>
      <c r="E15" s="250"/>
      <c r="F15" s="250"/>
      <c r="G15" s="250"/>
      <c r="H15" s="250"/>
      <c r="I15" s="250"/>
      <c r="J15" s="250"/>
      <c r="K15" s="250"/>
      <c r="L15" s="250"/>
      <c r="M15" s="250"/>
      <c r="N15" s="250"/>
      <c r="O15" s="250"/>
      <c r="P15" s="97"/>
      <c r="Q15" s="97"/>
      <c r="R15" s="97"/>
      <c r="S15" s="97"/>
      <c r="T15" s="97"/>
      <c r="U15" s="97"/>
      <c r="V15" s="97"/>
      <c r="W15" s="97"/>
      <c r="X15" s="97"/>
      <c r="Y15" s="97"/>
      <c r="Z15" s="97"/>
    </row>
    <row r="16" spans="1:28" s="2" customFormat="1" ht="15" customHeight="1">
      <c r="A16" s="224" t="s">
        <v>2</v>
      </c>
      <c r="B16" s="224"/>
      <c r="C16" s="224"/>
      <c r="D16" s="224"/>
      <c r="E16" s="224"/>
      <c r="F16" s="224"/>
      <c r="G16" s="224"/>
      <c r="H16" s="224"/>
      <c r="I16" s="224"/>
      <c r="J16" s="224"/>
      <c r="K16" s="224"/>
      <c r="L16" s="224"/>
      <c r="M16" s="224"/>
      <c r="N16" s="224"/>
      <c r="O16" s="224"/>
      <c r="P16" s="98"/>
      <c r="Q16" s="98"/>
      <c r="R16" s="98"/>
      <c r="S16" s="98"/>
      <c r="T16" s="98"/>
      <c r="U16" s="98"/>
      <c r="V16" s="98"/>
      <c r="W16" s="98"/>
      <c r="X16" s="98"/>
      <c r="Y16" s="98"/>
      <c r="Z16" s="98"/>
    </row>
    <row r="17" spans="1:26" s="2" customFormat="1" ht="15" customHeight="1">
      <c r="A17" s="234"/>
      <c r="B17" s="234"/>
      <c r="C17" s="234"/>
      <c r="D17" s="234"/>
      <c r="E17" s="234"/>
      <c r="F17" s="234"/>
      <c r="G17" s="234"/>
      <c r="H17" s="234"/>
      <c r="I17" s="234"/>
      <c r="J17" s="234"/>
      <c r="K17" s="234"/>
      <c r="L17" s="234"/>
      <c r="M17" s="234"/>
      <c r="N17" s="234"/>
      <c r="O17" s="234"/>
      <c r="P17" s="144"/>
      <c r="Q17" s="144"/>
      <c r="R17" s="144"/>
      <c r="S17" s="144"/>
      <c r="T17" s="144"/>
      <c r="U17" s="144"/>
      <c r="V17" s="144"/>
      <c r="W17" s="144"/>
    </row>
    <row r="18" spans="1:26" s="2" customFormat="1" ht="91.5" customHeight="1">
      <c r="A18" s="265" t="s">
        <v>363</v>
      </c>
      <c r="B18" s="265"/>
      <c r="C18" s="265"/>
      <c r="D18" s="265"/>
      <c r="E18" s="265"/>
      <c r="F18" s="265"/>
      <c r="G18" s="265"/>
      <c r="H18" s="265"/>
      <c r="I18" s="265"/>
      <c r="J18" s="265"/>
      <c r="K18" s="265"/>
      <c r="L18" s="265"/>
      <c r="M18" s="265"/>
      <c r="N18" s="265"/>
      <c r="O18" s="265"/>
      <c r="P18" s="6"/>
      <c r="Q18" s="6"/>
      <c r="R18" s="6"/>
      <c r="S18" s="6"/>
      <c r="T18" s="6"/>
      <c r="U18" s="6"/>
      <c r="V18" s="6"/>
      <c r="W18" s="6"/>
      <c r="X18" s="6"/>
      <c r="Y18" s="6"/>
      <c r="Z18" s="6"/>
    </row>
    <row r="19" spans="1:26" s="2" customFormat="1" ht="78" customHeight="1">
      <c r="A19" s="229" t="s">
        <v>1</v>
      </c>
      <c r="B19" s="229" t="s">
        <v>364</v>
      </c>
      <c r="C19" s="229" t="s">
        <v>365</v>
      </c>
      <c r="D19" s="229" t="s">
        <v>366</v>
      </c>
      <c r="E19" s="266" t="s">
        <v>367</v>
      </c>
      <c r="F19" s="267"/>
      <c r="G19" s="267"/>
      <c r="H19" s="267"/>
      <c r="I19" s="268"/>
      <c r="J19" s="229" t="s">
        <v>368</v>
      </c>
      <c r="K19" s="229"/>
      <c r="L19" s="229"/>
      <c r="M19" s="229"/>
      <c r="N19" s="229"/>
      <c r="O19" s="229"/>
      <c r="P19" s="144"/>
      <c r="Q19" s="144"/>
      <c r="R19" s="144"/>
      <c r="S19" s="144"/>
      <c r="T19" s="144"/>
      <c r="U19" s="144"/>
      <c r="V19" s="144"/>
      <c r="W19" s="144"/>
    </row>
    <row r="20" spans="1:26" s="2" customFormat="1" ht="51" customHeight="1">
      <c r="A20" s="229"/>
      <c r="B20" s="229"/>
      <c r="C20" s="229"/>
      <c r="D20" s="229"/>
      <c r="E20" s="146" t="s">
        <v>369</v>
      </c>
      <c r="F20" s="146" t="s">
        <v>370</v>
      </c>
      <c r="G20" s="146" t="s">
        <v>371</v>
      </c>
      <c r="H20" s="146" t="s">
        <v>372</v>
      </c>
      <c r="I20" s="146" t="s">
        <v>373</v>
      </c>
      <c r="J20" s="147">
        <v>2015</v>
      </c>
      <c r="K20" s="147">
        <v>2016</v>
      </c>
      <c r="L20" s="170">
        <v>2017</v>
      </c>
      <c r="M20" s="171">
        <v>2018</v>
      </c>
      <c r="N20" s="171">
        <v>2019</v>
      </c>
      <c r="O20" s="171">
        <v>2020</v>
      </c>
      <c r="P20" s="23"/>
      <c r="Q20" s="23"/>
      <c r="R20" s="23"/>
      <c r="S20" s="23"/>
      <c r="T20" s="23"/>
      <c r="U20" s="23"/>
      <c r="V20" s="23"/>
      <c r="W20" s="23"/>
      <c r="X20" s="22"/>
      <c r="Y20" s="22"/>
      <c r="Z20" s="22"/>
    </row>
    <row r="21" spans="1:26" s="2"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3"/>
      <c r="Q21" s="23"/>
      <c r="R21" s="23"/>
      <c r="S21" s="23"/>
      <c r="T21" s="23"/>
      <c r="U21" s="23"/>
      <c r="V21" s="23"/>
      <c r="W21" s="23"/>
      <c r="X21" s="22"/>
      <c r="Y21" s="22"/>
      <c r="Z21" s="22"/>
    </row>
    <row r="22" spans="1:26" s="2" customFormat="1" ht="33" customHeight="1">
      <c r="A22" s="172" t="s">
        <v>320</v>
      </c>
      <c r="B22" s="173" t="s">
        <v>320</v>
      </c>
      <c r="C22" s="25" t="s">
        <v>320</v>
      </c>
      <c r="D22" s="25" t="s">
        <v>320</v>
      </c>
      <c r="E22" s="25" t="s">
        <v>320</v>
      </c>
      <c r="F22" s="25" t="s">
        <v>320</v>
      </c>
      <c r="G22" s="25" t="s">
        <v>320</v>
      </c>
      <c r="H22" s="25" t="s">
        <v>320</v>
      </c>
      <c r="I22" s="25" t="s">
        <v>320</v>
      </c>
      <c r="J22" s="174" t="s">
        <v>320</v>
      </c>
      <c r="K22" s="174" t="s">
        <v>320</v>
      </c>
      <c r="L22" s="4" t="s">
        <v>320</v>
      </c>
      <c r="M22" s="4" t="s">
        <v>320</v>
      </c>
      <c r="N22" s="4" t="s">
        <v>320</v>
      </c>
      <c r="O22" s="4" t="s">
        <v>320</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B21" sqref="B21:E21"/>
    </sheetView>
  </sheetViews>
  <sheetFormatPr defaultRowHeight="15"/>
  <cols>
    <col min="1" max="1" width="9.140625" style="202"/>
    <col min="2" max="2" width="28" style="202" customWidth="1"/>
    <col min="3" max="3" width="24.140625" style="202" customWidth="1"/>
    <col min="4" max="4" width="20" style="202" customWidth="1"/>
    <col min="5" max="5" width="15.85546875" style="202" customWidth="1"/>
    <col min="6" max="6" width="9.140625" style="202" customWidth="1"/>
    <col min="7" max="16384" width="9.140625" style="202"/>
  </cols>
  <sheetData>
    <row r="1" spans="1:6" s="15" customFormat="1" ht="18.75" customHeight="1">
      <c r="A1" s="192"/>
      <c r="F1" s="193" t="s">
        <v>23</v>
      </c>
    </row>
    <row r="2" spans="1:6" s="15" customFormat="1" ht="18.75" customHeight="1">
      <c r="A2" s="192"/>
      <c r="F2" s="194" t="s">
        <v>6</v>
      </c>
    </row>
    <row r="3" spans="1:6" s="15" customFormat="1" ht="18.75">
      <c r="A3" s="195"/>
      <c r="F3" s="194" t="s">
        <v>22</v>
      </c>
    </row>
    <row r="4" spans="1:6" s="15" customFormat="1" ht="15.75">
      <c r="A4" s="195"/>
    </row>
    <row r="5" spans="1:6" s="15" customFormat="1" ht="18.75" customHeight="1">
      <c r="A5" s="223" t="s">
        <v>458</v>
      </c>
      <c r="B5" s="223"/>
      <c r="C5" s="223"/>
      <c r="D5" s="223"/>
      <c r="E5" s="223"/>
      <c r="F5" s="223"/>
    </row>
    <row r="6" spans="1:6" s="15" customFormat="1" ht="15.75">
      <c r="A6" s="196"/>
      <c r="B6" s="197"/>
      <c r="C6" s="197"/>
      <c r="D6" s="197"/>
      <c r="E6" s="197"/>
      <c r="F6" s="197"/>
    </row>
    <row r="7" spans="1:6" s="15" customFormat="1" ht="18.75">
      <c r="A7" s="278" t="s">
        <v>5</v>
      </c>
      <c r="B7" s="278"/>
      <c r="C7" s="278"/>
      <c r="D7" s="278"/>
      <c r="E7" s="278"/>
      <c r="F7" s="278"/>
    </row>
    <row r="8" spans="1:6" s="15" customFormat="1" ht="18.75">
      <c r="A8" s="198"/>
      <c r="B8" s="198"/>
      <c r="C8" s="198"/>
      <c r="D8" s="198"/>
      <c r="E8" s="198"/>
      <c r="F8" s="198"/>
    </row>
    <row r="9" spans="1:6" s="15" customFormat="1" ht="18.75" customHeight="1">
      <c r="A9" s="269" t="str">
        <f>'[1]1. паспорт местоположение'!A9:C9</f>
        <v>ПАО "МРСК Северного Кавказа"</v>
      </c>
      <c r="B9" s="269"/>
      <c r="C9" s="269"/>
      <c r="D9" s="269"/>
      <c r="E9" s="269"/>
      <c r="F9" s="269"/>
    </row>
    <row r="10" spans="1:6" s="15" customFormat="1" ht="18.75" customHeight="1">
      <c r="A10" s="270" t="s">
        <v>4</v>
      </c>
      <c r="B10" s="270"/>
      <c r="C10" s="270"/>
      <c r="D10" s="270"/>
      <c r="E10" s="270"/>
      <c r="F10" s="270"/>
    </row>
    <row r="11" spans="1:6" s="15" customFormat="1" ht="18.75">
      <c r="A11" s="198"/>
      <c r="B11" s="198"/>
      <c r="C11" s="198"/>
      <c r="D11" s="198"/>
      <c r="E11" s="198"/>
      <c r="F11" s="198"/>
    </row>
    <row r="12" spans="1:6" s="15" customFormat="1" ht="18.75" customHeight="1">
      <c r="A12" s="269" t="str">
        <f>'1. паспорт местоположение'!A12:C12</f>
        <v>Е_prj_109105_46737</v>
      </c>
      <c r="B12" s="269"/>
      <c r="C12" s="269"/>
      <c r="D12" s="269"/>
      <c r="E12" s="269"/>
      <c r="F12" s="269"/>
    </row>
    <row r="13" spans="1:6" s="15" customFormat="1" ht="18.75" customHeight="1">
      <c r="A13" s="270" t="s">
        <v>3</v>
      </c>
      <c r="B13" s="270"/>
      <c r="C13" s="270"/>
      <c r="D13" s="270"/>
      <c r="E13" s="270"/>
      <c r="F13" s="270"/>
    </row>
    <row r="14" spans="1:6" s="199" customFormat="1" ht="15.75" customHeight="1">
      <c r="A14" s="148"/>
      <c r="B14" s="148"/>
      <c r="C14" s="148"/>
      <c r="D14" s="148"/>
      <c r="E14" s="148"/>
      <c r="F14" s="148"/>
    </row>
    <row r="15" spans="1:6" s="200" customFormat="1" ht="12">
      <c r="A15" s="269" t="s">
        <v>319</v>
      </c>
      <c r="B15" s="269"/>
      <c r="C15" s="269"/>
      <c r="D15" s="269"/>
      <c r="E15" s="269"/>
      <c r="F15" s="269"/>
    </row>
    <row r="16" spans="1:6" s="200" customFormat="1" ht="15" customHeight="1">
      <c r="A16" s="270" t="s">
        <v>2</v>
      </c>
      <c r="B16" s="270"/>
      <c r="C16" s="270"/>
      <c r="D16" s="270"/>
      <c r="E16" s="270"/>
      <c r="F16" s="270"/>
    </row>
    <row r="17" spans="1:6" s="200" customFormat="1" ht="15" customHeight="1">
      <c r="A17" s="201"/>
      <c r="B17" s="201"/>
      <c r="C17" s="201"/>
      <c r="D17" s="201"/>
      <c r="E17" s="201"/>
      <c r="F17" s="201"/>
    </row>
    <row r="18" spans="1:6" s="200" customFormat="1" ht="15" customHeight="1">
      <c r="A18" s="271" t="s">
        <v>423</v>
      </c>
      <c r="B18" s="271"/>
      <c r="C18" s="271"/>
      <c r="D18" s="271"/>
      <c r="E18" s="271"/>
      <c r="F18" s="271"/>
    </row>
    <row r="20" spans="1:6" ht="15.75" thickBot="1"/>
    <row r="21" spans="1:6" ht="51.75" customHeight="1">
      <c r="B21" s="272" t="s">
        <v>424</v>
      </c>
      <c r="C21" s="273"/>
      <c r="D21" s="273"/>
      <c r="E21" s="274"/>
    </row>
    <row r="22" spans="1:6" ht="15.75">
      <c r="B22" s="275" t="s">
        <v>425</v>
      </c>
      <c r="C22" s="276"/>
      <c r="D22" s="276" t="s">
        <v>426</v>
      </c>
      <c r="E22" s="277"/>
    </row>
    <row r="23" spans="1:6" ht="92.25" customHeight="1">
      <c r="B23" s="203" t="s">
        <v>427</v>
      </c>
      <c r="C23" s="204" t="s">
        <v>428</v>
      </c>
      <c r="D23" s="204" t="s">
        <v>429</v>
      </c>
      <c r="E23" s="205" t="s">
        <v>430</v>
      </c>
    </row>
    <row r="24" spans="1:6" ht="15.75" thickBot="1">
      <c r="B24" s="206" t="s">
        <v>320</v>
      </c>
      <c r="C24" s="206" t="s">
        <v>320</v>
      </c>
      <c r="D24" s="206" t="s">
        <v>320</v>
      </c>
      <c r="E24" s="206" t="s">
        <v>320</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topLeftCell="A6" zoomScale="70" zoomScaleNormal="100" zoomScaleSheetLayoutView="70" workbookViewId="0">
      <selection activeCell="C24" sqref="C24:D53"/>
    </sheetView>
  </sheetViews>
  <sheetFormatPr defaultColWidth="0" defaultRowHeight="15.75"/>
  <cols>
    <col min="1" max="1" width="9.140625" style="54" customWidth="1"/>
    <col min="2" max="2" width="37.7109375" style="54" customWidth="1"/>
    <col min="3" max="3" width="14.28515625" style="54" customWidth="1"/>
    <col min="4" max="4" width="12.85546875" style="54" customWidth="1"/>
    <col min="5" max="6" width="0" style="54" hidden="1" customWidth="1"/>
    <col min="7" max="7" width="18.28515625" style="54" customWidth="1"/>
    <col min="8" max="8" width="17.42578125" style="54" customWidth="1"/>
    <col min="9" max="10" width="18.28515625" style="54" customWidth="1"/>
    <col min="11" max="11" width="64.85546875" style="54" customWidth="1"/>
    <col min="12" max="12" width="32.28515625" style="54" customWidth="1"/>
    <col min="13" max="252" width="9.140625" style="54" customWidth="1"/>
    <col min="253" max="253" width="37.7109375" style="54" customWidth="1"/>
    <col min="254" max="254" width="9.140625" style="54" customWidth="1"/>
    <col min="255" max="255" width="12.85546875" style="54" customWidth="1"/>
    <col min="256" max="16384" width="0" style="54" hidden="1"/>
  </cols>
  <sheetData>
    <row r="1" spans="1:44" ht="18.75">
      <c r="L1" s="34" t="s">
        <v>23</v>
      </c>
    </row>
    <row r="2" spans="1:44" ht="18.75">
      <c r="L2" s="14" t="s">
        <v>6</v>
      </c>
    </row>
    <row r="3" spans="1:44" ht="18.75">
      <c r="L3" s="14" t="s">
        <v>22</v>
      </c>
    </row>
    <row r="4" spans="1:44" ht="18.75">
      <c r="K4" s="14"/>
    </row>
    <row r="5" spans="1:44">
      <c r="A5" s="223" t="s">
        <v>459</v>
      </c>
      <c r="B5" s="223"/>
      <c r="C5" s="223"/>
      <c r="D5" s="223"/>
      <c r="E5" s="223"/>
      <c r="F5" s="223"/>
      <c r="G5" s="223"/>
      <c r="H5" s="223"/>
      <c r="I5" s="223"/>
      <c r="J5" s="223"/>
      <c r="K5" s="223"/>
      <c r="L5" s="223"/>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c r="K6" s="14"/>
    </row>
    <row r="7" spans="1:44" ht="18.75">
      <c r="A7" s="227" t="s">
        <v>5</v>
      </c>
      <c r="B7" s="227"/>
      <c r="C7" s="227"/>
      <c r="D7" s="227"/>
      <c r="E7" s="227"/>
      <c r="F7" s="227"/>
      <c r="G7" s="227"/>
      <c r="H7" s="227"/>
      <c r="I7" s="227"/>
      <c r="J7" s="227"/>
      <c r="K7" s="227"/>
      <c r="L7" s="227"/>
    </row>
    <row r="8" spans="1:44" ht="18.75">
      <c r="A8" s="227"/>
      <c r="B8" s="227"/>
      <c r="C8" s="227"/>
      <c r="D8" s="227"/>
      <c r="E8" s="227"/>
      <c r="F8" s="227"/>
      <c r="G8" s="227"/>
      <c r="H8" s="227"/>
      <c r="I8" s="227"/>
      <c r="J8" s="227"/>
      <c r="K8" s="227"/>
      <c r="L8" s="227"/>
    </row>
    <row r="9" spans="1:44" ht="18.75">
      <c r="A9" s="226" t="s">
        <v>221</v>
      </c>
      <c r="B9" s="226"/>
      <c r="C9" s="226"/>
      <c r="D9" s="226"/>
      <c r="E9" s="226"/>
      <c r="F9" s="226"/>
      <c r="G9" s="226"/>
      <c r="H9" s="226"/>
      <c r="I9" s="226"/>
      <c r="J9" s="226"/>
      <c r="K9" s="226"/>
      <c r="L9" s="226"/>
    </row>
    <row r="10" spans="1:44">
      <c r="A10" s="224" t="s">
        <v>4</v>
      </c>
      <c r="B10" s="224"/>
      <c r="C10" s="224"/>
      <c r="D10" s="224"/>
      <c r="E10" s="224"/>
      <c r="F10" s="224"/>
      <c r="G10" s="224"/>
      <c r="H10" s="224"/>
      <c r="I10" s="224"/>
      <c r="J10" s="224"/>
      <c r="K10" s="224"/>
      <c r="L10" s="224"/>
    </row>
    <row r="11" spans="1:44" ht="18.75">
      <c r="A11" s="227"/>
      <c r="B11" s="227"/>
      <c r="C11" s="227"/>
      <c r="D11" s="227"/>
      <c r="E11" s="227"/>
      <c r="F11" s="227"/>
      <c r="G11" s="227"/>
      <c r="H11" s="227"/>
      <c r="I11" s="227"/>
      <c r="J11" s="227"/>
      <c r="K11" s="227"/>
      <c r="L11" s="227"/>
    </row>
    <row r="12" spans="1:44" ht="18.75">
      <c r="A12" s="226" t="str">
        <f>'1. паспорт местоположение'!A12:C12</f>
        <v>Е_prj_109105_46737</v>
      </c>
      <c r="B12" s="226"/>
      <c r="C12" s="226"/>
      <c r="D12" s="226"/>
      <c r="E12" s="226"/>
      <c r="F12" s="226"/>
      <c r="G12" s="226"/>
      <c r="H12" s="226"/>
      <c r="I12" s="226"/>
      <c r="J12" s="226"/>
      <c r="K12" s="226"/>
      <c r="L12" s="226"/>
    </row>
    <row r="13" spans="1:44">
      <c r="A13" s="224" t="s">
        <v>3</v>
      </c>
      <c r="B13" s="224"/>
      <c r="C13" s="224"/>
      <c r="D13" s="224"/>
      <c r="E13" s="224"/>
      <c r="F13" s="224"/>
      <c r="G13" s="224"/>
      <c r="H13" s="224"/>
      <c r="I13" s="224"/>
      <c r="J13" s="224"/>
      <c r="K13" s="224"/>
      <c r="L13" s="224"/>
    </row>
    <row r="14" spans="1:44" s="141" customFormat="1" ht="63" customHeight="1">
      <c r="A14" s="225" t="s">
        <v>319</v>
      </c>
      <c r="B14" s="225"/>
      <c r="C14" s="225"/>
      <c r="D14" s="225"/>
      <c r="E14" s="225"/>
      <c r="F14" s="225"/>
      <c r="G14" s="225"/>
      <c r="H14" s="225"/>
      <c r="I14" s="225"/>
      <c r="J14" s="225"/>
      <c r="K14" s="225"/>
      <c r="L14" s="225"/>
    </row>
    <row r="15" spans="1:44">
      <c r="A15" s="224" t="s">
        <v>2</v>
      </c>
      <c r="B15" s="224"/>
      <c r="C15" s="224"/>
      <c r="D15" s="224"/>
      <c r="E15" s="224"/>
      <c r="F15" s="224"/>
      <c r="G15" s="224"/>
      <c r="H15" s="224"/>
      <c r="I15" s="224"/>
      <c r="J15" s="224"/>
      <c r="K15" s="224"/>
      <c r="L15" s="224"/>
    </row>
    <row r="16" spans="1:44" ht="15.75" customHeight="1">
      <c r="L16" s="140"/>
    </row>
    <row r="17" spans="1:12">
      <c r="K17" s="139"/>
    </row>
    <row r="18" spans="1:12" ht="15.75" customHeight="1">
      <c r="A18" s="285" t="s">
        <v>318</v>
      </c>
      <c r="B18" s="285"/>
      <c r="C18" s="285"/>
      <c r="D18" s="285"/>
      <c r="E18" s="285"/>
      <c r="F18" s="285"/>
      <c r="G18" s="285"/>
      <c r="H18" s="285"/>
      <c r="I18" s="285"/>
      <c r="J18" s="285"/>
      <c r="K18" s="285"/>
      <c r="L18" s="285"/>
    </row>
    <row r="19" spans="1:12">
      <c r="A19" s="117"/>
      <c r="B19" s="117"/>
      <c r="C19" s="138"/>
      <c r="D19" s="138"/>
      <c r="E19" s="138"/>
      <c r="F19" s="138"/>
      <c r="G19" s="138"/>
      <c r="H19" s="138"/>
      <c r="I19" s="138"/>
      <c r="J19" s="138"/>
      <c r="K19" s="138"/>
      <c r="L19" s="138"/>
    </row>
    <row r="20" spans="1:12" ht="28.5" customHeight="1">
      <c r="A20" s="284" t="s">
        <v>317</v>
      </c>
      <c r="B20" s="284" t="s">
        <v>316</v>
      </c>
      <c r="C20" s="279" t="s">
        <v>315</v>
      </c>
      <c r="D20" s="279"/>
      <c r="E20" s="279"/>
      <c r="F20" s="279"/>
      <c r="G20" s="279"/>
      <c r="H20" s="279"/>
      <c r="I20" s="280" t="s">
        <v>314</v>
      </c>
      <c r="J20" s="281" t="s">
        <v>313</v>
      </c>
      <c r="K20" s="284" t="s">
        <v>312</v>
      </c>
      <c r="L20" s="286" t="s">
        <v>311</v>
      </c>
    </row>
    <row r="21" spans="1:12" ht="58.5" customHeight="1">
      <c r="A21" s="284"/>
      <c r="B21" s="284"/>
      <c r="C21" s="287" t="s">
        <v>0</v>
      </c>
      <c r="D21" s="287"/>
      <c r="E21" s="137"/>
      <c r="F21" s="136"/>
      <c r="G21" s="288" t="s">
        <v>411</v>
      </c>
      <c r="H21" s="289"/>
      <c r="I21" s="280"/>
      <c r="J21" s="282"/>
      <c r="K21" s="284"/>
      <c r="L21" s="286"/>
    </row>
    <row r="22" spans="1:12" ht="45.75" customHeight="1">
      <c r="A22" s="284"/>
      <c r="B22" s="284"/>
      <c r="C22" s="135" t="s">
        <v>310</v>
      </c>
      <c r="D22" s="135" t="s">
        <v>309</v>
      </c>
      <c r="E22" s="135" t="s">
        <v>310</v>
      </c>
      <c r="F22" s="135" t="s">
        <v>309</v>
      </c>
      <c r="G22" s="135" t="s">
        <v>310</v>
      </c>
      <c r="H22" s="135" t="s">
        <v>309</v>
      </c>
      <c r="I22" s="280"/>
      <c r="J22" s="283"/>
      <c r="K22" s="284"/>
      <c r="L22" s="286"/>
    </row>
    <row r="23" spans="1:12">
      <c r="A23" s="119">
        <v>1</v>
      </c>
      <c r="B23" s="119">
        <v>2</v>
      </c>
      <c r="C23" s="135">
        <v>3</v>
      </c>
      <c r="D23" s="135">
        <v>4</v>
      </c>
      <c r="E23" s="135">
        <v>5</v>
      </c>
      <c r="F23" s="135">
        <v>6</v>
      </c>
      <c r="G23" s="135">
        <v>7</v>
      </c>
      <c r="H23" s="135">
        <v>8</v>
      </c>
      <c r="I23" s="135">
        <v>9</v>
      </c>
      <c r="J23" s="135">
        <v>10</v>
      </c>
      <c r="K23" s="135">
        <v>11</v>
      </c>
      <c r="L23" s="135">
        <v>12</v>
      </c>
    </row>
    <row r="24" spans="1:12" ht="31.5">
      <c r="A24" s="134">
        <v>1</v>
      </c>
      <c r="B24" s="133" t="s">
        <v>308</v>
      </c>
      <c r="C24" s="73" t="s">
        <v>320</v>
      </c>
      <c r="D24" s="131" t="s">
        <v>320</v>
      </c>
      <c r="E24" s="131" t="s">
        <v>320</v>
      </c>
      <c r="F24" s="131" t="s">
        <v>320</v>
      </c>
      <c r="G24" s="131" t="s">
        <v>320</v>
      </c>
      <c r="H24" s="131" t="s">
        <v>320</v>
      </c>
      <c r="I24" s="131" t="s">
        <v>320</v>
      </c>
      <c r="J24" s="131" t="s">
        <v>320</v>
      </c>
      <c r="K24" s="123" t="s">
        <v>320</v>
      </c>
      <c r="L24" s="213" t="s">
        <v>320</v>
      </c>
    </row>
    <row r="25" spans="1:12" ht="41.25" customHeight="1">
      <c r="A25" s="125" t="s">
        <v>307</v>
      </c>
      <c r="B25" s="124" t="s">
        <v>306</v>
      </c>
      <c r="C25" s="73" t="s">
        <v>320</v>
      </c>
      <c r="D25" s="131" t="s">
        <v>320</v>
      </c>
      <c r="E25" s="129" t="s">
        <v>320</v>
      </c>
      <c r="F25" s="129" t="s">
        <v>320</v>
      </c>
      <c r="G25" s="130">
        <v>41506</v>
      </c>
      <c r="H25" s="130">
        <v>41506</v>
      </c>
      <c r="I25" s="207">
        <v>100</v>
      </c>
      <c r="J25" s="207">
        <v>100</v>
      </c>
      <c r="K25" s="123" t="s">
        <v>320</v>
      </c>
      <c r="L25" s="123" t="s">
        <v>320</v>
      </c>
    </row>
    <row r="26" spans="1:12" s="56" customFormat="1" ht="39" customHeight="1">
      <c r="A26" s="125" t="s">
        <v>305</v>
      </c>
      <c r="B26" s="124" t="s">
        <v>304</v>
      </c>
      <c r="C26" s="73" t="s">
        <v>320</v>
      </c>
      <c r="D26" s="131" t="s">
        <v>320</v>
      </c>
      <c r="E26" s="130" t="s">
        <v>320</v>
      </c>
      <c r="F26" s="130" t="s">
        <v>320</v>
      </c>
      <c r="G26" s="73" t="s">
        <v>320</v>
      </c>
      <c r="H26" s="73" t="s">
        <v>320</v>
      </c>
      <c r="I26" s="132" t="s">
        <v>320</v>
      </c>
      <c r="J26" s="132" t="s">
        <v>320</v>
      </c>
      <c r="K26" s="123" t="s">
        <v>320</v>
      </c>
      <c r="L26" s="123" t="s">
        <v>320</v>
      </c>
    </row>
    <row r="27" spans="1:12" s="56" customFormat="1" ht="48" customHeight="1">
      <c r="A27" s="125" t="s">
        <v>303</v>
      </c>
      <c r="B27" s="124" t="s">
        <v>302</v>
      </c>
      <c r="C27" s="73" t="s">
        <v>320</v>
      </c>
      <c r="D27" s="131" t="s">
        <v>320</v>
      </c>
      <c r="E27" s="131" t="s">
        <v>320</v>
      </c>
      <c r="F27" s="131" t="s">
        <v>320</v>
      </c>
      <c r="G27" s="73" t="s">
        <v>320</v>
      </c>
      <c r="H27" s="73" t="s">
        <v>320</v>
      </c>
      <c r="I27" s="132" t="s">
        <v>320</v>
      </c>
      <c r="J27" s="132" t="s">
        <v>320</v>
      </c>
      <c r="K27" s="123" t="s">
        <v>320</v>
      </c>
      <c r="L27" s="123" t="s">
        <v>320</v>
      </c>
    </row>
    <row r="28" spans="1:12" s="56" customFormat="1" ht="39" customHeight="1">
      <c r="A28" s="125" t="s">
        <v>301</v>
      </c>
      <c r="B28" s="124" t="s">
        <v>300</v>
      </c>
      <c r="C28" s="73" t="s">
        <v>320</v>
      </c>
      <c r="D28" s="131" t="s">
        <v>320</v>
      </c>
      <c r="E28" s="130" t="s">
        <v>320</v>
      </c>
      <c r="F28" s="130" t="s">
        <v>320</v>
      </c>
      <c r="G28" s="73" t="s">
        <v>320</v>
      </c>
      <c r="H28" s="73" t="s">
        <v>320</v>
      </c>
      <c r="I28" s="132" t="s">
        <v>320</v>
      </c>
      <c r="J28" s="132" t="s">
        <v>320</v>
      </c>
      <c r="K28" s="123" t="s">
        <v>320</v>
      </c>
      <c r="L28" s="123" t="s">
        <v>320</v>
      </c>
    </row>
    <row r="29" spans="1:12" s="56" customFormat="1" ht="42" customHeight="1">
      <c r="A29" s="125" t="s">
        <v>299</v>
      </c>
      <c r="B29" s="124" t="s">
        <v>298</v>
      </c>
      <c r="C29" s="73" t="s">
        <v>320</v>
      </c>
      <c r="D29" s="131" t="s">
        <v>320</v>
      </c>
      <c r="E29" s="130" t="s">
        <v>320</v>
      </c>
      <c r="F29" s="130" t="s">
        <v>320</v>
      </c>
      <c r="G29" s="73" t="s">
        <v>320</v>
      </c>
      <c r="H29" s="73" t="s">
        <v>320</v>
      </c>
      <c r="I29" s="132" t="s">
        <v>320</v>
      </c>
      <c r="J29" s="132" t="s">
        <v>320</v>
      </c>
      <c r="K29" s="123" t="s">
        <v>320</v>
      </c>
      <c r="L29" s="60" t="s">
        <v>320</v>
      </c>
    </row>
    <row r="30" spans="1:12" s="56" customFormat="1" ht="37.5" customHeight="1">
      <c r="A30" s="125" t="s">
        <v>297</v>
      </c>
      <c r="B30" s="124" t="s">
        <v>296</v>
      </c>
      <c r="C30" s="73" t="s">
        <v>320</v>
      </c>
      <c r="D30" s="131" t="s">
        <v>320</v>
      </c>
      <c r="E30" s="130" t="s">
        <v>320</v>
      </c>
      <c r="F30" s="130" t="s">
        <v>320</v>
      </c>
      <c r="G30" s="129">
        <v>41745</v>
      </c>
      <c r="H30" s="129">
        <v>41745</v>
      </c>
      <c r="I30" s="207">
        <v>100</v>
      </c>
      <c r="J30" s="207">
        <v>100</v>
      </c>
      <c r="K30" s="123" t="s">
        <v>320</v>
      </c>
      <c r="L30" s="60" t="s">
        <v>320</v>
      </c>
    </row>
    <row r="31" spans="1:12" s="56" customFormat="1" ht="33.75" customHeight="1">
      <c r="A31" s="125" t="s">
        <v>295</v>
      </c>
      <c r="B31" s="124" t="s">
        <v>294</v>
      </c>
      <c r="C31" s="73" t="s">
        <v>320</v>
      </c>
      <c r="D31" s="131" t="s">
        <v>320</v>
      </c>
      <c r="E31" s="130" t="s">
        <v>320</v>
      </c>
      <c r="F31" s="130" t="s">
        <v>320</v>
      </c>
      <c r="G31" s="130">
        <v>41820</v>
      </c>
      <c r="H31" s="130">
        <v>41820</v>
      </c>
      <c r="I31" s="207">
        <v>100</v>
      </c>
      <c r="J31" s="207">
        <v>100</v>
      </c>
      <c r="K31" s="123" t="s">
        <v>320</v>
      </c>
      <c r="L31" s="60" t="s">
        <v>320</v>
      </c>
    </row>
    <row r="32" spans="1:12" s="56" customFormat="1" ht="55.5" customHeight="1">
      <c r="A32" s="125" t="s">
        <v>293</v>
      </c>
      <c r="B32" s="124" t="s">
        <v>292</v>
      </c>
      <c r="C32" s="73" t="s">
        <v>320</v>
      </c>
      <c r="D32" s="131" t="s">
        <v>320</v>
      </c>
      <c r="E32" s="130" t="s">
        <v>320</v>
      </c>
      <c r="F32" s="130" t="s">
        <v>320</v>
      </c>
      <c r="G32" s="130">
        <v>41936</v>
      </c>
      <c r="H32" s="130">
        <v>41936</v>
      </c>
      <c r="I32" s="207">
        <v>100</v>
      </c>
      <c r="J32" s="207">
        <v>100</v>
      </c>
      <c r="K32" s="123" t="s">
        <v>320</v>
      </c>
      <c r="L32" s="123" t="s">
        <v>320</v>
      </c>
    </row>
    <row r="33" spans="1:12" s="56" customFormat="1" ht="47.25" customHeight="1">
      <c r="A33" s="125" t="s">
        <v>291</v>
      </c>
      <c r="B33" s="124" t="s">
        <v>290</v>
      </c>
      <c r="C33" s="73" t="s">
        <v>320</v>
      </c>
      <c r="D33" s="131" t="s">
        <v>320</v>
      </c>
      <c r="E33" s="131" t="s">
        <v>320</v>
      </c>
      <c r="F33" s="131" t="s">
        <v>320</v>
      </c>
      <c r="G33" s="129" t="s">
        <v>320</v>
      </c>
      <c r="H33" s="129" t="s">
        <v>320</v>
      </c>
      <c r="I33" s="122" t="s">
        <v>320</v>
      </c>
      <c r="J33" s="122" t="s">
        <v>320</v>
      </c>
      <c r="K33" s="131" t="s">
        <v>320</v>
      </c>
      <c r="L33" s="123" t="s">
        <v>320</v>
      </c>
    </row>
    <row r="34" spans="1:12" s="56" customFormat="1" ht="31.5">
      <c r="A34" s="125" t="s">
        <v>289</v>
      </c>
      <c r="B34" s="124" t="s">
        <v>288</v>
      </c>
      <c r="C34" s="73" t="s">
        <v>320</v>
      </c>
      <c r="D34" s="131" t="s">
        <v>320</v>
      </c>
      <c r="E34" s="130" t="s">
        <v>320</v>
      </c>
      <c r="F34" s="130" t="s">
        <v>320</v>
      </c>
      <c r="G34" s="129">
        <v>41983</v>
      </c>
      <c r="H34" s="129">
        <v>41983</v>
      </c>
      <c r="I34" s="207">
        <v>100</v>
      </c>
      <c r="J34" s="207">
        <v>100</v>
      </c>
      <c r="K34" s="131" t="s">
        <v>320</v>
      </c>
      <c r="L34" s="123" t="s">
        <v>320</v>
      </c>
    </row>
    <row r="35" spans="1:12" ht="37.5" customHeight="1">
      <c r="A35" s="125" t="s">
        <v>287</v>
      </c>
      <c r="B35" s="124" t="s">
        <v>286</v>
      </c>
      <c r="C35" s="73" t="s">
        <v>320</v>
      </c>
      <c r="D35" s="131" t="s">
        <v>320</v>
      </c>
      <c r="E35" s="130" t="s">
        <v>320</v>
      </c>
      <c r="F35" s="130" t="s">
        <v>320</v>
      </c>
      <c r="G35" s="73" t="s">
        <v>320</v>
      </c>
      <c r="H35" s="73" t="s">
        <v>320</v>
      </c>
      <c r="I35" s="122" t="s">
        <v>320</v>
      </c>
      <c r="J35" s="122" t="s">
        <v>320</v>
      </c>
      <c r="K35" s="60" t="s">
        <v>320</v>
      </c>
      <c r="L35" s="60" t="s">
        <v>320</v>
      </c>
    </row>
    <row r="36" spans="1:12" ht="29.25" customHeight="1">
      <c r="A36" s="125" t="s">
        <v>285</v>
      </c>
      <c r="B36" s="124" t="s">
        <v>284</v>
      </c>
      <c r="C36" s="73" t="s">
        <v>320</v>
      </c>
      <c r="D36" s="131" t="s">
        <v>320</v>
      </c>
      <c r="E36" s="130" t="s">
        <v>320</v>
      </c>
      <c r="F36" s="130" t="s">
        <v>320</v>
      </c>
      <c r="G36" s="130">
        <v>41820</v>
      </c>
      <c r="H36" s="130">
        <v>41820</v>
      </c>
      <c r="I36" s="207">
        <v>100</v>
      </c>
      <c r="J36" s="207">
        <v>100</v>
      </c>
      <c r="K36" s="60" t="s">
        <v>320</v>
      </c>
      <c r="L36" s="60" t="s">
        <v>320</v>
      </c>
    </row>
    <row r="37" spans="1:12">
      <c r="A37" s="125" t="s">
        <v>283</v>
      </c>
      <c r="B37" s="128" t="s">
        <v>282</v>
      </c>
      <c r="C37" s="73" t="s">
        <v>320</v>
      </c>
      <c r="D37" s="131" t="s">
        <v>320</v>
      </c>
      <c r="E37" s="123" t="s">
        <v>320</v>
      </c>
      <c r="F37" s="123" t="s">
        <v>320</v>
      </c>
      <c r="G37" s="123" t="s">
        <v>320</v>
      </c>
      <c r="H37" s="123" t="s">
        <v>320</v>
      </c>
      <c r="I37" s="123" t="s">
        <v>320</v>
      </c>
      <c r="J37" s="123" t="s">
        <v>320</v>
      </c>
      <c r="K37" s="123" t="s">
        <v>320</v>
      </c>
      <c r="L37" s="123" t="s">
        <v>320</v>
      </c>
    </row>
    <row r="38" spans="1:12" ht="66" customHeight="1">
      <c r="A38" s="125">
        <v>2</v>
      </c>
      <c r="B38" s="124" t="s">
        <v>281</v>
      </c>
      <c r="C38" s="73" t="s">
        <v>320</v>
      </c>
      <c r="D38" s="131" t="s">
        <v>320</v>
      </c>
      <c r="E38" s="123" t="s">
        <v>320</v>
      </c>
      <c r="F38" s="123" t="s">
        <v>320</v>
      </c>
      <c r="G38" s="129" t="s">
        <v>320</v>
      </c>
      <c r="H38" s="129" t="s">
        <v>320</v>
      </c>
      <c r="I38" s="122" t="s">
        <v>320</v>
      </c>
      <c r="J38" s="122" t="s">
        <v>320</v>
      </c>
      <c r="K38" s="123" t="s">
        <v>280</v>
      </c>
      <c r="L38" s="60" t="s">
        <v>279</v>
      </c>
    </row>
    <row r="39" spans="1:12" ht="43.5" customHeight="1">
      <c r="A39" s="125" t="s">
        <v>278</v>
      </c>
      <c r="B39" s="124" t="s">
        <v>277</v>
      </c>
      <c r="C39" s="73" t="s">
        <v>320</v>
      </c>
      <c r="D39" s="131" t="s">
        <v>320</v>
      </c>
      <c r="E39" s="123" t="s">
        <v>320</v>
      </c>
      <c r="F39" s="123" t="s">
        <v>320</v>
      </c>
      <c r="G39" s="129">
        <v>42005</v>
      </c>
      <c r="H39" s="129">
        <v>42369</v>
      </c>
      <c r="I39" s="207">
        <v>90</v>
      </c>
      <c r="J39" s="207">
        <v>90</v>
      </c>
      <c r="K39" s="123" t="s">
        <v>320</v>
      </c>
      <c r="L39" s="60" t="s">
        <v>276</v>
      </c>
    </row>
    <row r="40" spans="1:12" ht="51" customHeight="1">
      <c r="A40" s="125" t="s">
        <v>275</v>
      </c>
      <c r="B40" s="128" t="s">
        <v>274</v>
      </c>
      <c r="C40" s="73" t="s">
        <v>320</v>
      </c>
      <c r="D40" s="131" t="s">
        <v>320</v>
      </c>
      <c r="E40" s="123" t="s">
        <v>320</v>
      </c>
      <c r="F40" s="123" t="s">
        <v>320</v>
      </c>
      <c r="G40" s="123" t="s">
        <v>320</v>
      </c>
      <c r="H40" s="123" t="s">
        <v>320</v>
      </c>
      <c r="I40" s="127" t="s">
        <v>320</v>
      </c>
      <c r="J40" s="127" t="s">
        <v>320</v>
      </c>
      <c r="K40" s="123" t="s">
        <v>320</v>
      </c>
      <c r="L40" s="123" t="s">
        <v>320</v>
      </c>
    </row>
    <row r="41" spans="1:12" ht="46.5" customHeight="1">
      <c r="A41" s="125">
        <v>3</v>
      </c>
      <c r="B41" s="124" t="s">
        <v>273</v>
      </c>
      <c r="C41" s="73" t="s">
        <v>320</v>
      </c>
      <c r="D41" s="131" t="s">
        <v>320</v>
      </c>
      <c r="E41" s="123" t="s">
        <v>320</v>
      </c>
      <c r="F41" s="123" t="s">
        <v>320</v>
      </c>
      <c r="G41" s="126" t="s">
        <v>320</v>
      </c>
      <c r="H41" s="126" t="s">
        <v>320</v>
      </c>
      <c r="I41" s="122" t="s">
        <v>320</v>
      </c>
      <c r="J41" s="122" t="s">
        <v>320</v>
      </c>
      <c r="K41" s="123" t="s">
        <v>320</v>
      </c>
      <c r="L41" s="60" t="s">
        <v>247</v>
      </c>
    </row>
    <row r="42" spans="1:12" ht="39.75" customHeight="1">
      <c r="A42" s="125" t="s">
        <v>272</v>
      </c>
      <c r="B42" s="124" t="s">
        <v>271</v>
      </c>
      <c r="C42" s="73" t="s">
        <v>320</v>
      </c>
      <c r="D42" s="131" t="s">
        <v>320</v>
      </c>
      <c r="E42" s="123" t="s">
        <v>320</v>
      </c>
      <c r="F42" s="123" t="s">
        <v>320</v>
      </c>
      <c r="G42" s="129">
        <v>42005</v>
      </c>
      <c r="H42" s="129">
        <v>42369</v>
      </c>
      <c r="I42" s="207">
        <v>90</v>
      </c>
      <c r="J42" s="207">
        <v>90</v>
      </c>
      <c r="K42" s="60" t="s">
        <v>320</v>
      </c>
      <c r="L42" s="60" t="s">
        <v>247</v>
      </c>
    </row>
    <row r="43" spans="1:12" ht="38.25" customHeight="1">
      <c r="A43" s="125" t="s">
        <v>270</v>
      </c>
      <c r="B43" s="124" t="s">
        <v>269</v>
      </c>
      <c r="C43" s="73" t="s">
        <v>320</v>
      </c>
      <c r="D43" s="131" t="s">
        <v>320</v>
      </c>
      <c r="E43" s="123" t="s">
        <v>320</v>
      </c>
      <c r="F43" s="123" t="s">
        <v>320</v>
      </c>
      <c r="G43" s="126" t="s">
        <v>320</v>
      </c>
      <c r="H43" s="126" t="s">
        <v>320</v>
      </c>
      <c r="I43" s="122" t="s">
        <v>320</v>
      </c>
      <c r="J43" s="122" t="s">
        <v>320</v>
      </c>
      <c r="K43" s="60" t="s">
        <v>320</v>
      </c>
      <c r="L43" s="60" t="s">
        <v>247</v>
      </c>
    </row>
    <row r="44" spans="1:12" ht="85.5" customHeight="1">
      <c r="A44" s="125" t="s">
        <v>268</v>
      </c>
      <c r="B44" s="124" t="s">
        <v>267</v>
      </c>
      <c r="C44" s="73" t="s">
        <v>320</v>
      </c>
      <c r="D44" s="131" t="s">
        <v>320</v>
      </c>
      <c r="E44" s="123" t="s">
        <v>320</v>
      </c>
      <c r="F44" s="123" t="s">
        <v>320</v>
      </c>
      <c r="G44" s="123" t="s">
        <v>320</v>
      </c>
      <c r="H44" s="123" t="s">
        <v>320</v>
      </c>
      <c r="I44" s="122" t="s">
        <v>320</v>
      </c>
      <c r="J44" s="122" t="s">
        <v>320</v>
      </c>
      <c r="K44" s="60" t="s">
        <v>320</v>
      </c>
      <c r="L44" s="60" t="s">
        <v>320</v>
      </c>
    </row>
    <row r="45" spans="1:12" ht="167.25" customHeight="1">
      <c r="A45" s="125" t="s">
        <v>266</v>
      </c>
      <c r="B45" s="124" t="s">
        <v>265</v>
      </c>
      <c r="C45" s="73" t="s">
        <v>320</v>
      </c>
      <c r="D45" s="131" t="s">
        <v>320</v>
      </c>
      <c r="E45" s="123" t="s">
        <v>320</v>
      </c>
      <c r="F45" s="123" t="s">
        <v>320</v>
      </c>
      <c r="G45" s="123" t="s">
        <v>320</v>
      </c>
      <c r="H45" s="123" t="s">
        <v>320</v>
      </c>
      <c r="I45" s="122" t="s">
        <v>320</v>
      </c>
      <c r="J45" s="122" t="s">
        <v>320</v>
      </c>
      <c r="K45" s="123" t="s">
        <v>320</v>
      </c>
      <c r="L45" s="123" t="s">
        <v>320</v>
      </c>
    </row>
    <row r="46" spans="1:12" ht="24" customHeight="1">
      <c r="A46" s="125" t="s">
        <v>264</v>
      </c>
      <c r="B46" s="124" t="s">
        <v>263</v>
      </c>
      <c r="C46" s="73" t="s">
        <v>320</v>
      </c>
      <c r="D46" s="131" t="s">
        <v>320</v>
      </c>
      <c r="E46" s="123" t="s">
        <v>320</v>
      </c>
      <c r="F46" s="123" t="s">
        <v>320</v>
      </c>
      <c r="G46" s="126" t="s">
        <v>320</v>
      </c>
      <c r="H46" s="126" t="s">
        <v>320</v>
      </c>
      <c r="I46" s="207">
        <v>0</v>
      </c>
      <c r="J46" s="207">
        <v>0</v>
      </c>
      <c r="K46" s="60" t="s">
        <v>320</v>
      </c>
      <c r="L46" s="60" t="s">
        <v>320</v>
      </c>
    </row>
    <row r="47" spans="1:12" ht="37.5" customHeight="1">
      <c r="A47" s="125" t="s">
        <v>262</v>
      </c>
      <c r="B47" s="128" t="s">
        <v>261</v>
      </c>
      <c r="C47" s="73" t="s">
        <v>320</v>
      </c>
      <c r="D47" s="131" t="s">
        <v>320</v>
      </c>
      <c r="E47" s="123" t="s">
        <v>320</v>
      </c>
      <c r="F47" s="123" t="s">
        <v>320</v>
      </c>
      <c r="G47" s="126" t="s">
        <v>320</v>
      </c>
      <c r="H47" s="126" t="s">
        <v>320</v>
      </c>
      <c r="I47" s="207">
        <v>0</v>
      </c>
      <c r="J47" s="207">
        <v>0</v>
      </c>
      <c r="K47" s="123" t="s">
        <v>320</v>
      </c>
      <c r="L47" s="123" t="s">
        <v>320</v>
      </c>
    </row>
    <row r="48" spans="1:12" ht="45.75" customHeight="1">
      <c r="A48" s="125">
        <v>4</v>
      </c>
      <c r="B48" s="124" t="s">
        <v>260</v>
      </c>
      <c r="C48" s="73" t="s">
        <v>320</v>
      </c>
      <c r="D48" s="131" t="s">
        <v>320</v>
      </c>
      <c r="E48" s="123" t="s">
        <v>320</v>
      </c>
      <c r="F48" s="123" t="s">
        <v>320</v>
      </c>
      <c r="G48" s="123" t="s">
        <v>320</v>
      </c>
      <c r="H48" s="123" t="s">
        <v>320</v>
      </c>
      <c r="I48" s="122" t="s">
        <v>320</v>
      </c>
      <c r="J48" s="122" t="s">
        <v>320</v>
      </c>
      <c r="K48" s="123" t="s">
        <v>320</v>
      </c>
      <c r="L48" s="123" t="s">
        <v>320</v>
      </c>
    </row>
    <row r="49" spans="1:12" ht="86.25" customHeight="1">
      <c r="A49" s="125" t="s">
        <v>259</v>
      </c>
      <c r="B49" s="124" t="s">
        <v>258</v>
      </c>
      <c r="C49" s="73" t="s">
        <v>320</v>
      </c>
      <c r="D49" s="131" t="s">
        <v>320</v>
      </c>
      <c r="E49" s="123" t="s">
        <v>320</v>
      </c>
      <c r="F49" s="123" t="s">
        <v>320</v>
      </c>
      <c r="G49" s="126" t="s">
        <v>320</v>
      </c>
      <c r="H49" s="126" t="s">
        <v>320</v>
      </c>
      <c r="I49" s="122" t="s">
        <v>320</v>
      </c>
      <c r="J49" s="122" t="s">
        <v>320</v>
      </c>
      <c r="K49" s="123" t="s">
        <v>320</v>
      </c>
      <c r="L49" s="123" t="s">
        <v>320</v>
      </c>
    </row>
    <row r="50" spans="1:12" ht="77.25" customHeight="1">
      <c r="A50" s="125" t="s">
        <v>257</v>
      </c>
      <c r="B50" s="124" t="s">
        <v>256</v>
      </c>
      <c r="C50" s="73" t="s">
        <v>320</v>
      </c>
      <c r="D50" s="131" t="s">
        <v>320</v>
      </c>
      <c r="E50" s="123" t="s">
        <v>320</v>
      </c>
      <c r="F50" s="123" t="s">
        <v>320</v>
      </c>
      <c r="G50" s="123" t="s">
        <v>320</v>
      </c>
      <c r="H50" s="123" t="s">
        <v>320</v>
      </c>
      <c r="I50" s="122" t="s">
        <v>320</v>
      </c>
      <c r="J50" s="122" t="s">
        <v>320</v>
      </c>
      <c r="K50" s="60" t="s">
        <v>320</v>
      </c>
      <c r="L50" s="123" t="s">
        <v>320</v>
      </c>
    </row>
    <row r="51" spans="1:12" ht="71.25" customHeight="1">
      <c r="A51" s="125" t="s">
        <v>255</v>
      </c>
      <c r="B51" s="124" t="s">
        <v>254</v>
      </c>
      <c r="C51" s="73" t="s">
        <v>320</v>
      </c>
      <c r="D51" s="131" t="s">
        <v>320</v>
      </c>
      <c r="E51" s="123" t="s">
        <v>320</v>
      </c>
      <c r="F51" s="123" t="s">
        <v>320</v>
      </c>
      <c r="G51" s="123" t="s">
        <v>320</v>
      </c>
      <c r="H51" s="123" t="s">
        <v>320</v>
      </c>
      <c r="I51" s="122" t="s">
        <v>320</v>
      </c>
      <c r="J51" s="122" t="s">
        <v>320</v>
      </c>
      <c r="K51" s="123" t="s">
        <v>320</v>
      </c>
      <c r="L51" s="123" t="s">
        <v>320</v>
      </c>
    </row>
    <row r="52" spans="1:12" ht="45.75" customHeight="1">
      <c r="A52" s="125" t="s">
        <v>253</v>
      </c>
      <c r="B52" s="118" t="s">
        <v>252</v>
      </c>
      <c r="C52" s="73" t="s">
        <v>320</v>
      </c>
      <c r="D52" s="131" t="s">
        <v>320</v>
      </c>
      <c r="E52" s="123" t="s">
        <v>320</v>
      </c>
      <c r="F52" s="123" t="s">
        <v>320</v>
      </c>
      <c r="G52" s="126" t="s">
        <v>320</v>
      </c>
      <c r="H52" s="126" t="s">
        <v>320</v>
      </c>
      <c r="I52" s="207">
        <v>0</v>
      </c>
      <c r="J52" s="207">
        <v>0</v>
      </c>
      <c r="K52" s="123" t="s">
        <v>320</v>
      </c>
      <c r="L52" s="123" t="s">
        <v>320</v>
      </c>
    </row>
    <row r="53" spans="1:12" ht="46.5" customHeight="1">
      <c r="A53" s="125" t="s">
        <v>251</v>
      </c>
      <c r="B53" s="124" t="s">
        <v>250</v>
      </c>
      <c r="C53" s="73" t="s">
        <v>320</v>
      </c>
      <c r="D53" s="131" t="s">
        <v>320</v>
      </c>
      <c r="E53" s="123" t="s">
        <v>320</v>
      </c>
      <c r="F53" s="123" t="s">
        <v>320</v>
      </c>
      <c r="G53" s="126" t="s">
        <v>320</v>
      </c>
      <c r="H53" s="126" t="s">
        <v>320</v>
      </c>
      <c r="I53" s="207">
        <v>0</v>
      </c>
      <c r="J53" s="207">
        <v>0</v>
      </c>
      <c r="K53" s="60" t="s">
        <v>320</v>
      </c>
      <c r="L53" s="123" t="s">
        <v>320</v>
      </c>
    </row>
  </sheetData>
  <mergeCells count="20">
    <mergeCell ref="A11:L11"/>
    <mergeCell ref="C20:H20"/>
    <mergeCell ref="I20:I22"/>
    <mergeCell ref="J20:J22"/>
    <mergeCell ref="K20:K22"/>
    <mergeCell ref="A12:L12"/>
    <mergeCell ref="A13:L13"/>
    <mergeCell ref="A14:L14"/>
    <mergeCell ref="A15:L15"/>
    <mergeCell ref="A18:L18"/>
    <mergeCell ref="L20:L22"/>
    <mergeCell ref="C21:D21"/>
    <mergeCell ref="G21:H21"/>
    <mergeCell ref="A20:A22"/>
    <mergeCell ref="B20:B22"/>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4" zoomScale="55" zoomScaleNormal="70" zoomScaleSheetLayoutView="55" workbookViewId="0">
      <selection activeCell="D30" sqref="D30"/>
    </sheetView>
  </sheetViews>
  <sheetFormatPr defaultRowHeight="15.7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9" width="12" style="53" customWidth="1"/>
    <col min="10" max="11" width="12" style="54" customWidth="1"/>
    <col min="12" max="12" width="13.140625" style="53" customWidth="1"/>
    <col min="13" max="13" width="24.85546875" style="53" customWidth="1"/>
    <col min="14" max="16384" width="9.140625" style="53"/>
  </cols>
  <sheetData>
    <row r="1" spans="1:13" ht="18.75">
      <c r="A1" s="54"/>
      <c r="B1" s="54"/>
      <c r="C1" s="54"/>
      <c r="D1" s="54"/>
      <c r="E1" s="54"/>
      <c r="F1" s="54"/>
      <c r="H1" s="54"/>
      <c r="I1" s="54"/>
      <c r="M1" s="34" t="s">
        <v>23</v>
      </c>
    </row>
    <row r="2" spans="1:13" ht="18.75">
      <c r="A2" s="54"/>
      <c r="B2" s="54"/>
      <c r="C2" s="54"/>
      <c r="D2" s="54"/>
      <c r="E2" s="54"/>
      <c r="F2" s="54"/>
      <c r="H2" s="54"/>
      <c r="I2" s="54"/>
      <c r="M2" s="14" t="s">
        <v>6</v>
      </c>
    </row>
    <row r="3" spans="1:13" ht="18.75">
      <c r="A3" s="54"/>
      <c r="B3" s="54"/>
      <c r="C3" s="54"/>
      <c r="D3" s="54"/>
      <c r="E3" s="54"/>
      <c r="F3" s="54"/>
      <c r="H3" s="54"/>
      <c r="I3" s="54"/>
      <c r="M3" s="14" t="s">
        <v>22</v>
      </c>
    </row>
    <row r="4" spans="1:13" ht="18.75" customHeight="1">
      <c r="A4" s="223" t="s">
        <v>456</v>
      </c>
      <c r="B4" s="223"/>
      <c r="C4" s="223"/>
      <c r="D4" s="223"/>
      <c r="E4" s="223"/>
      <c r="F4" s="223"/>
      <c r="G4" s="223"/>
      <c r="H4" s="223"/>
      <c r="I4" s="223"/>
      <c r="J4" s="223"/>
      <c r="K4" s="223"/>
      <c r="L4" s="223"/>
      <c r="M4" s="223"/>
    </row>
    <row r="5" spans="1:13" ht="18.75">
      <c r="A5" s="54"/>
      <c r="B5" s="54"/>
      <c r="C5" s="54"/>
      <c r="D5" s="54"/>
      <c r="E5" s="54"/>
      <c r="F5" s="54"/>
      <c r="H5" s="54"/>
      <c r="I5" s="54"/>
      <c r="M5" s="14"/>
    </row>
    <row r="6" spans="1:13" ht="18.75">
      <c r="A6" s="227" t="s">
        <v>5</v>
      </c>
      <c r="B6" s="227"/>
      <c r="C6" s="227"/>
      <c r="D6" s="227"/>
      <c r="E6" s="227"/>
      <c r="F6" s="227"/>
      <c r="G6" s="227"/>
      <c r="H6" s="227"/>
      <c r="I6" s="227"/>
      <c r="J6" s="227"/>
      <c r="K6" s="227"/>
      <c r="L6" s="227"/>
      <c r="M6" s="227"/>
    </row>
    <row r="7" spans="1:13" ht="18.75">
      <c r="A7" s="99"/>
      <c r="B7" s="99"/>
      <c r="C7" s="99"/>
      <c r="D7" s="99"/>
      <c r="E7" s="99"/>
      <c r="F7" s="99"/>
      <c r="G7" s="99"/>
      <c r="H7" s="71"/>
      <c r="I7" s="71"/>
      <c r="J7" s="71"/>
      <c r="K7" s="71"/>
      <c r="L7" s="71"/>
      <c r="M7" s="71"/>
    </row>
    <row r="8" spans="1:13">
      <c r="A8" s="305" t="s">
        <v>221</v>
      </c>
      <c r="B8" s="305"/>
      <c r="C8" s="305"/>
      <c r="D8" s="305"/>
      <c r="E8" s="305"/>
      <c r="F8" s="305"/>
      <c r="G8" s="305"/>
      <c r="H8" s="305"/>
      <c r="I8" s="305"/>
      <c r="J8" s="305"/>
      <c r="K8" s="305"/>
      <c r="L8" s="305"/>
      <c r="M8" s="305"/>
    </row>
    <row r="9" spans="1:13" ht="18.75" customHeight="1">
      <c r="A9" s="224" t="s">
        <v>4</v>
      </c>
      <c r="B9" s="224"/>
      <c r="C9" s="224"/>
      <c r="D9" s="224"/>
      <c r="E9" s="224"/>
      <c r="F9" s="224"/>
      <c r="G9" s="224"/>
      <c r="H9" s="224"/>
      <c r="I9" s="224"/>
      <c r="J9" s="224"/>
      <c r="K9" s="224"/>
      <c r="L9" s="224"/>
      <c r="M9" s="224"/>
    </row>
    <row r="10" spans="1:13" ht="18.75">
      <c r="A10" s="99"/>
      <c r="B10" s="99"/>
      <c r="C10" s="99"/>
      <c r="D10" s="99"/>
      <c r="E10" s="99"/>
      <c r="F10" s="99"/>
      <c r="G10" s="99"/>
      <c r="H10" s="71"/>
      <c r="I10" s="71"/>
      <c r="J10" s="71"/>
      <c r="K10" s="71"/>
      <c r="L10" s="71"/>
      <c r="M10" s="71"/>
    </row>
    <row r="11" spans="1:13">
      <c r="A11" s="305" t="str">
        <f>'1. паспорт местоположение'!A12:C12</f>
        <v>Е_prj_109105_46737</v>
      </c>
      <c r="B11" s="305"/>
      <c r="C11" s="305"/>
      <c r="D11" s="305"/>
      <c r="E11" s="305"/>
      <c r="F11" s="305"/>
      <c r="G11" s="305"/>
      <c r="H11" s="305"/>
      <c r="I11" s="305"/>
      <c r="J11" s="305"/>
      <c r="K11" s="305"/>
      <c r="L11" s="305"/>
      <c r="M11" s="305"/>
    </row>
    <row r="12" spans="1:13">
      <c r="A12" s="224" t="s">
        <v>3</v>
      </c>
      <c r="B12" s="224"/>
      <c r="C12" s="224"/>
      <c r="D12" s="224"/>
      <c r="E12" s="224"/>
      <c r="F12" s="224"/>
      <c r="G12" s="224"/>
      <c r="H12" s="224"/>
      <c r="I12" s="224"/>
      <c r="J12" s="224"/>
      <c r="K12" s="224"/>
      <c r="L12" s="224"/>
      <c r="M12" s="224"/>
    </row>
    <row r="13" spans="1:13" ht="16.5" customHeight="1">
      <c r="A13" s="10"/>
      <c r="B13" s="10"/>
      <c r="C13" s="10"/>
      <c r="D13" s="10"/>
      <c r="E13" s="10"/>
      <c r="F13" s="10"/>
      <c r="G13" s="10"/>
      <c r="H13" s="70"/>
      <c r="I13" s="70"/>
      <c r="J13" s="70"/>
      <c r="K13" s="70"/>
      <c r="L13" s="70"/>
      <c r="M13" s="70"/>
    </row>
    <row r="14" spans="1:13" ht="44.25" customHeight="1">
      <c r="A14" s="225" t="s">
        <v>235</v>
      </c>
      <c r="B14" s="225"/>
      <c r="C14" s="225"/>
      <c r="D14" s="225"/>
      <c r="E14" s="225"/>
      <c r="F14" s="225"/>
      <c r="G14" s="225"/>
      <c r="H14" s="225"/>
      <c r="I14" s="225"/>
      <c r="J14" s="225"/>
      <c r="K14" s="225"/>
      <c r="L14" s="225"/>
      <c r="M14" s="225"/>
    </row>
    <row r="15" spans="1:13" ht="15.75" customHeight="1">
      <c r="A15" s="224" t="s">
        <v>2</v>
      </c>
      <c r="B15" s="224"/>
      <c r="C15" s="224"/>
      <c r="D15" s="224"/>
      <c r="E15" s="224"/>
      <c r="F15" s="224"/>
      <c r="G15" s="224"/>
      <c r="H15" s="224"/>
      <c r="I15" s="224"/>
      <c r="J15" s="224"/>
      <c r="K15" s="224"/>
      <c r="L15" s="224"/>
      <c r="M15" s="224"/>
    </row>
    <row r="16" spans="1:13">
      <c r="A16" s="304"/>
      <c r="B16" s="304"/>
      <c r="C16" s="304"/>
      <c r="D16" s="304"/>
      <c r="E16" s="304"/>
      <c r="F16" s="304"/>
      <c r="G16" s="304"/>
      <c r="H16" s="304"/>
      <c r="I16" s="304"/>
      <c r="J16" s="304"/>
      <c r="K16" s="304"/>
      <c r="L16" s="304"/>
      <c r="M16" s="304"/>
    </row>
    <row r="17" spans="1:16">
      <c r="A17" s="54"/>
      <c r="H17" s="54"/>
      <c r="I17" s="54"/>
      <c r="L17" s="54"/>
    </row>
    <row r="18" spans="1:16">
      <c r="A18" s="290" t="s">
        <v>208</v>
      </c>
      <c r="B18" s="290"/>
      <c r="C18" s="290"/>
      <c r="D18" s="290"/>
      <c r="E18" s="290"/>
      <c r="F18" s="290"/>
      <c r="G18" s="290"/>
      <c r="H18" s="290"/>
      <c r="I18" s="290"/>
      <c r="J18" s="290"/>
      <c r="K18" s="290"/>
      <c r="L18" s="290"/>
      <c r="M18" s="290"/>
    </row>
    <row r="19" spans="1:16">
      <c r="A19" s="54"/>
      <c r="B19" s="54"/>
      <c r="C19" s="54"/>
      <c r="D19" s="54"/>
      <c r="E19" s="54"/>
      <c r="F19" s="54"/>
      <c r="H19" s="54"/>
      <c r="I19" s="54"/>
      <c r="L19" s="54"/>
    </row>
    <row r="20" spans="1:16" ht="33" customHeight="1">
      <c r="A20" s="300" t="s">
        <v>116</v>
      </c>
      <c r="B20" s="300" t="s">
        <v>115</v>
      </c>
      <c r="C20" s="284" t="s">
        <v>114</v>
      </c>
      <c r="D20" s="284"/>
      <c r="E20" s="302" t="s">
        <v>113</v>
      </c>
      <c r="F20" s="302"/>
      <c r="G20" s="300" t="s">
        <v>434</v>
      </c>
      <c r="H20" s="295">
        <v>2016</v>
      </c>
      <c r="I20" s="296"/>
      <c r="J20" s="296"/>
      <c r="K20" s="296"/>
      <c r="L20" s="291" t="s">
        <v>112</v>
      </c>
      <c r="M20" s="292"/>
      <c r="N20" s="69"/>
      <c r="O20" s="69"/>
      <c r="P20" s="69"/>
    </row>
    <row r="21" spans="1:16" ht="99.75" customHeight="1">
      <c r="A21" s="301"/>
      <c r="B21" s="301"/>
      <c r="C21" s="284"/>
      <c r="D21" s="284"/>
      <c r="E21" s="302"/>
      <c r="F21" s="302"/>
      <c r="G21" s="301"/>
      <c r="H21" s="284" t="s">
        <v>0</v>
      </c>
      <c r="I21" s="284"/>
      <c r="J21" s="284" t="s">
        <v>411</v>
      </c>
      <c r="K21" s="284"/>
      <c r="L21" s="293"/>
      <c r="M21" s="294"/>
    </row>
    <row r="22" spans="1:16" ht="89.25" customHeight="1">
      <c r="A22" s="287"/>
      <c r="B22" s="287"/>
      <c r="C22" s="116" t="s">
        <v>0</v>
      </c>
      <c r="D22" s="211" t="s">
        <v>411</v>
      </c>
      <c r="E22" s="68" t="s">
        <v>245</v>
      </c>
      <c r="F22" s="68" t="s">
        <v>246</v>
      </c>
      <c r="G22" s="287"/>
      <c r="H22" s="67" t="s">
        <v>198</v>
      </c>
      <c r="I22" s="67" t="s">
        <v>199</v>
      </c>
      <c r="J22" s="67" t="s">
        <v>198</v>
      </c>
      <c r="K22" s="67" t="s">
        <v>199</v>
      </c>
      <c r="L22" s="116" t="s">
        <v>111</v>
      </c>
      <c r="M22" s="211" t="s">
        <v>411</v>
      </c>
    </row>
    <row r="23" spans="1:16" ht="19.5" customHeight="1">
      <c r="A23" s="115">
        <v>1</v>
      </c>
      <c r="B23" s="115">
        <v>2</v>
      </c>
      <c r="C23" s="115">
        <v>3</v>
      </c>
      <c r="D23" s="115">
        <v>4</v>
      </c>
      <c r="E23" s="115">
        <v>5</v>
      </c>
      <c r="F23" s="115">
        <v>6</v>
      </c>
      <c r="G23" s="115">
        <v>7</v>
      </c>
      <c r="H23" s="115">
        <v>8</v>
      </c>
      <c r="I23" s="115">
        <v>9</v>
      </c>
      <c r="J23" s="212">
        <v>10</v>
      </c>
      <c r="K23" s="212">
        <v>11</v>
      </c>
      <c r="L23" s="115">
        <v>12</v>
      </c>
      <c r="M23" s="115">
        <v>13</v>
      </c>
    </row>
    <row r="24" spans="1:16" ht="47.25" customHeight="1">
      <c r="A24" s="65">
        <v>1</v>
      </c>
      <c r="B24" s="64" t="s">
        <v>110</v>
      </c>
      <c r="C24" s="207" t="s">
        <v>320</v>
      </c>
      <c r="D24" s="207">
        <f>0.241+G24+J24</f>
        <v>1.9838859</v>
      </c>
      <c r="E24" s="207">
        <f>F24+G24</f>
        <v>1.7428858999999999</v>
      </c>
      <c r="F24" s="207">
        <f>J24</f>
        <v>0.47317999999999999</v>
      </c>
      <c r="G24" s="207">
        <v>1.2697058999999999</v>
      </c>
      <c r="H24" s="207" t="s">
        <v>320</v>
      </c>
      <c r="I24" s="207" t="s">
        <v>320</v>
      </c>
      <c r="J24" s="209">
        <v>0.47317999999999999</v>
      </c>
      <c r="K24" s="209">
        <v>0</v>
      </c>
      <c r="L24" s="207" t="str">
        <f>H24</f>
        <v>нд</v>
      </c>
      <c r="M24" s="207">
        <f>J24</f>
        <v>0.47317999999999999</v>
      </c>
    </row>
    <row r="25" spans="1:16" ht="24" customHeight="1">
      <c r="A25" s="62" t="s">
        <v>109</v>
      </c>
      <c r="B25" s="41" t="s">
        <v>108</v>
      </c>
      <c r="C25" s="207" t="s">
        <v>320</v>
      </c>
      <c r="D25" s="207">
        <v>0</v>
      </c>
      <c r="E25" s="207">
        <f t="shared" ref="E25:E64" si="0">F25+G25</f>
        <v>0</v>
      </c>
      <c r="F25" s="207">
        <f t="shared" ref="F25:F64" si="1">J25</f>
        <v>0</v>
      </c>
      <c r="G25" s="207">
        <v>0</v>
      </c>
      <c r="H25" s="207" t="s">
        <v>320</v>
      </c>
      <c r="I25" s="207" t="s">
        <v>320</v>
      </c>
      <c r="J25" s="207">
        <v>0</v>
      </c>
      <c r="K25" s="207">
        <v>0</v>
      </c>
      <c r="L25" s="207" t="str">
        <f t="shared" ref="L25:L64" si="2">H25</f>
        <v>нд</v>
      </c>
      <c r="M25" s="207">
        <f t="shared" ref="M25:M64" si="3">J25</f>
        <v>0</v>
      </c>
    </row>
    <row r="26" spans="1:16">
      <c r="A26" s="62" t="s">
        <v>107</v>
      </c>
      <c r="B26" s="41" t="s">
        <v>106</v>
      </c>
      <c r="C26" s="207" t="s">
        <v>320</v>
      </c>
      <c r="D26" s="207">
        <v>0</v>
      </c>
      <c r="E26" s="207">
        <f t="shared" si="0"/>
        <v>0</v>
      </c>
      <c r="F26" s="207">
        <f t="shared" si="1"/>
        <v>0</v>
      </c>
      <c r="G26" s="207">
        <v>0</v>
      </c>
      <c r="H26" s="207" t="s">
        <v>320</v>
      </c>
      <c r="I26" s="207" t="s">
        <v>320</v>
      </c>
      <c r="J26" s="207">
        <v>0</v>
      </c>
      <c r="K26" s="207">
        <v>0</v>
      </c>
      <c r="L26" s="207" t="str">
        <f t="shared" si="2"/>
        <v>нд</v>
      </c>
      <c r="M26" s="207">
        <f t="shared" si="3"/>
        <v>0</v>
      </c>
    </row>
    <row r="27" spans="1:16" ht="31.5">
      <c r="A27" s="62" t="s">
        <v>105</v>
      </c>
      <c r="B27" s="41" t="s">
        <v>183</v>
      </c>
      <c r="C27" s="207" t="s">
        <v>320</v>
      </c>
      <c r="D27" s="207">
        <f>D24</f>
        <v>1.9838859</v>
      </c>
      <c r="E27" s="207">
        <f t="shared" si="0"/>
        <v>1.7428858999999999</v>
      </c>
      <c r="F27" s="207">
        <f t="shared" si="1"/>
        <v>0.47317999999999999</v>
      </c>
      <c r="G27" s="207">
        <v>1.2697058999999999</v>
      </c>
      <c r="H27" s="207" t="s">
        <v>320</v>
      </c>
      <c r="I27" s="207" t="s">
        <v>320</v>
      </c>
      <c r="J27" s="207">
        <f>J24</f>
        <v>0.47317999999999999</v>
      </c>
      <c r="K27" s="207">
        <v>0</v>
      </c>
      <c r="L27" s="207" t="str">
        <f t="shared" si="2"/>
        <v>нд</v>
      </c>
      <c r="M27" s="207">
        <f t="shared" si="3"/>
        <v>0.47317999999999999</v>
      </c>
    </row>
    <row r="28" spans="1:16">
      <c r="A28" s="62" t="s">
        <v>104</v>
      </c>
      <c r="B28" s="41" t="s">
        <v>103</v>
      </c>
      <c r="C28" s="207" t="s">
        <v>320</v>
      </c>
      <c r="D28" s="207">
        <v>0</v>
      </c>
      <c r="E28" s="207">
        <f t="shared" si="0"/>
        <v>0</v>
      </c>
      <c r="F28" s="207">
        <f t="shared" si="1"/>
        <v>0</v>
      </c>
      <c r="G28" s="207">
        <v>0</v>
      </c>
      <c r="H28" s="207" t="s">
        <v>320</v>
      </c>
      <c r="I28" s="207" t="s">
        <v>320</v>
      </c>
      <c r="J28" s="207">
        <v>0</v>
      </c>
      <c r="K28" s="207">
        <v>0</v>
      </c>
      <c r="L28" s="207" t="str">
        <f t="shared" si="2"/>
        <v>нд</v>
      </c>
      <c r="M28" s="207">
        <f t="shared" si="3"/>
        <v>0</v>
      </c>
    </row>
    <row r="29" spans="1:16">
      <c r="A29" s="62" t="s">
        <v>102</v>
      </c>
      <c r="B29" s="66" t="s">
        <v>101</v>
      </c>
      <c r="C29" s="207" t="s">
        <v>320</v>
      </c>
      <c r="D29" s="207">
        <v>0</v>
      </c>
      <c r="E29" s="207">
        <f t="shared" si="0"/>
        <v>0</v>
      </c>
      <c r="F29" s="207">
        <f t="shared" si="1"/>
        <v>0</v>
      </c>
      <c r="G29" s="207">
        <v>0</v>
      </c>
      <c r="H29" s="207" t="s">
        <v>320</v>
      </c>
      <c r="I29" s="207" t="s">
        <v>320</v>
      </c>
      <c r="J29" s="207">
        <v>0</v>
      </c>
      <c r="K29" s="207">
        <v>0</v>
      </c>
      <c r="L29" s="207" t="str">
        <f t="shared" si="2"/>
        <v>нд</v>
      </c>
      <c r="M29" s="207">
        <f t="shared" si="3"/>
        <v>0</v>
      </c>
    </row>
    <row r="30" spans="1:16" ht="47.25">
      <c r="A30" s="65" t="s">
        <v>17</v>
      </c>
      <c r="B30" s="64" t="s">
        <v>100</v>
      </c>
      <c r="C30" s="207" t="s">
        <v>320</v>
      </c>
      <c r="D30" s="208">
        <v>0.23200000000000001</v>
      </c>
      <c r="E30" s="207">
        <f t="shared" si="0"/>
        <v>2.6534660000000002E-2</v>
      </c>
      <c r="F30" s="207">
        <f t="shared" si="1"/>
        <v>0</v>
      </c>
      <c r="G30" s="208">
        <v>2.6534660000000002E-2</v>
      </c>
      <c r="H30" s="207" t="s">
        <v>320</v>
      </c>
      <c r="I30" s="207" t="s">
        <v>320</v>
      </c>
      <c r="J30" s="215">
        <v>0</v>
      </c>
      <c r="K30" s="215">
        <v>0</v>
      </c>
      <c r="L30" s="207" t="str">
        <f t="shared" si="2"/>
        <v>нд</v>
      </c>
      <c r="M30" s="207">
        <f t="shared" si="3"/>
        <v>0</v>
      </c>
    </row>
    <row r="31" spans="1:16">
      <c r="A31" s="65" t="s">
        <v>99</v>
      </c>
      <c r="B31" s="41" t="s">
        <v>98</v>
      </c>
      <c r="C31" s="207" t="s">
        <v>320</v>
      </c>
      <c r="D31" s="208">
        <v>0.19900000000000001</v>
      </c>
      <c r="E31" s="207">
        <f t="shared" si="0"/>
        <v>0</v>
      </c>
      <c r="F31" s="207">
        <f t="shared" si="1"/>
        <v>0</v>
      </c>
      <c r="G31" s="207">
        <v>0</v>
      </c>
      <c r="H31" s="207" t="s">
        <v>320</v>
      </c>
      <c r="I31" s="207" t="s">
        <v>320</v>
      </c>
      <c r="J31" s="207">
        <v>0</v>
      </c>
      <c r="K31" s="207">
        <v>0</v>
      </c>
      <c r="L31" s="207" t="str">
        <f t="shared" si="2"/>
        <v>нд</v>
      </c>
      <c r="M31" s="207">
        <f t="shared" si="3"/>
        <v>0</v>
      </c>
    </row>
    <row r="32" spans="1:16" ht="31.5">
      <c r="A32" s="65" t="s">
        <v>97</v>
      </c>
      <c r="B32" s="41" t="s">
        <v>96</v>
      </c>
      <c r="C32" s="207" t="s">
        <v>320</v>
      </c>
      <c r="D32" s="208">
        <v>0</v>
      </c>
      <c r="E32" s="207">
        <f t="shared" si="0"/>
        <v>0</v>
      </c>
      <c r="F32" s="207">
        <f t="shared" si="1"/>
        <v>0</v>
      </c>
      <c r="G32" s="209">
        <v>0</v>
      </c>
      <c r="H32" s="207" t="s">
        <v>320</v>
      </c>
      <c r="I32" s="207" t="s">
        <v>320</v>
      </c>
      <c r="J32" s="215">
        <v>0</v>
      </c>
      <c r="K32" s="215">
        <v>0</v>
      </c>
      <c r="L32" s="207" t="str">
        <f t="shared" si="2"/>
        <v>нд</v>
      </c>
      <c r="M32" s="207">
        <f t="shared" si="3"/>
        <v>0</v>
      </c>
    </row>
    <row r="33" spans="1:13">
      <c r="A33" s="65" t="s">
        <v>95</v>
      </c>
      <c r="B33" s="41" t="s">
        <v>94</v>
      </c>
      <c r="C33" s="207" t="s">
        <v>320</v>
      </c>
      <c r="D33" s="208">
        <v>0</v>
      </c>
      <c r="E33" s="207">
        <f t="shared" si="0"/>
        <v>0</v>
      </c>
      <c r="F33" s="207">
        <f t="shared" si="1"/>
        <v>0</v>
      </c>
      <c r="G33" s="209">
        <v>0</v>
      </c>
      <c r="H33" s="207" t="s">
        <v>320</v>
      </c>
      <c r="I33" s="207" t="s">
        <v>320</v>
      </c>
      <c r="J33" s="215">
        <v>0</v>
      </c>
      <c r="K33" s="215">
        <v>0</v>
      </c>
      <c r="L33" s="207" t="str">
        <f t="shared" si="2"/>
        <v>нд</v>
      </c>
      <c r="M33" s="207">
        <f t="shared" si="3"/>
        <v>0</v>
      </c>
    </row>
    <row r="34" spans="1:13">
      <c r="A34" s="65" t="s">
        <v>93</v>
      </c>
      <c r="B34" s="41" t="s">
        <v>92</v>
      </c>
      <c r="C34" s="207" t="s">
        <v>320</v>
      </c>
      <c r="D34" s="208">
        <f>D30-D31</f>
        <v>3.3000000000000002E-2</v>
      </c>
      <c r="E34" s="207">
        <f t="shared" si="0"/>
        <v>2.6534660000000002E-2</v>
      </c>
      <c r="F34" s="207">
        <f t="shared" si="1"/>
        <v>0</v>
      </c>
      <c r="G34" s="207">
        <v>2.6534660000000002E-2</v>
      </c>
      <c r="H34" s="207" t="s">
        <v>320</v>
      </c>
      <c r="I34" s="207" t="s">
        <v>320</v>
      </c>
      <c r="J34" s="215">
        <v>0</v>
      </c>
      <c r="K34" s="215">
        <v>0</v>
      </c>
      <c r="L34" s="207" t="str">
        <f t="shared" si="2"/>
        <v>нд</v>
      </c>
      <c r="M34" s="207">
        <f t="shared" si="3"/>
        <v>0</v>
      </c>
    </row>
    <row r="35" spans="1:13" ht="31.5">
      <c r="A35" s="65" t="s">
        <v>16</v>
      </c>
      <c r="B35" s="64" t="s">
        <v>91</v>
      </c>
      <c r="C35" s="207" t="s">
        <v>320</v>
      </c>
      <c r="D35" s="207">
        <v>0</v>
      </c>
      <c r="E35" s="207">
        <f t="shared" si="0"/>
        <v>0</v>
      </c>
      <c r="F35" s="207">
        <f t="shared" si="1"/>
        <v>0</v>
      </c>
      <c r="G35" s="207">
        <v>0</v>
      </c>
      <c r="H35" s="207" t="s">
        <v>320</v>
      </c>
      <c r="I35" s="207" t="s">
        <v>320</v>
      </c>
      <c r="J35" s="207">
        <v>0</v>
      </c>
      <c r="K35" s="207">
        <v>0</v>
      </c>
      <c r="L35" s="207" t="str">
        <f t="shared" si="2"/>
        <v>нд</v>
      </c>
      <c r="M35" s="207">
        <f t="shared" si="3"/>
        <v>0</v>
      </c>
    </row>
    <row r="36" spans="1:13" ht="31.5">
      <c r="A36" s="62" t="s">
        <v>90</v>
      </c>
      <c r="B36" s="61" t="s">
        <v>89</v>
      </c>
      <c r="C36" s="207" t="s">
        <v>320</v>
      </c>
      <c r="D36" s="207">
        <v>0</v>
      </c>
      <c r="E36" s="207">
        <f t="shared" si="0"/>
        <v>0</v>
      </c>
      <c r="F36" s="207">
        <f t="shared" si="1"/>
        <v>0</v>
      </c>
      <c r="G36" s="207">
        <v>0</v>
      </c>
      <c r="H36" s="207" t="s">
        <v>320</v>
      </c>
      <c r="I36" s="207" t="s">
        <v>320</v>
      </c>
      <c r="J36" s="207">
        <v>0</v>
      </c>
      <c r="K36" s="207">
        <v>0</v>
      </c>
      <c r="L36" s="207" t="str">
        <f t="shared" si="2"/>
        <v>нд</v>
      </c>
      <c r="M36" s="207">
        <f t="shared" si="3"/>
        <v>0</v>
      </c>
    </row>
    <row r="37" spans="1:13">
      <c r="A37" s="62" t="s">
        <v>88</v>
      </c>
      <c r="B37" s="61" t="s">
        <v>78</v>
      </c>
      <c r="C37" s="207" t="s">
        <v>320</v>
      </c>
      <c r="D37" s="210">
        <v>0</v>
      </c>
      <c r="E37" s="207">
        <f t="shared" si="0"/>
        <v>0</v>
      </c>
      <c r="F37" s="207">
        <f t="shared" si="1"/>
        <v>0</v>
      </c>
      <c r="G37" s="210">
        <v>0</v>
      </c>
      <c r="H37" s="207" t="s">
        <v>320</v>
      </c>
      <c r="I37" s="207" t="s">
        <v>320</v>
      </c>
      <c r="J37" s="210">
        <v>0</v>
      </c>
      <c r="K37" s="210">
        <v>0</v>
      </c>
      <c r="L37" s="207" t="str">
        <f t="shared" si="2"/>
        <v>нд</v>
      </c>
      <c r="M37" s="207">
        <f t="shared" si="3"/>
        <v>0</v>
      </c>
    </row>
    <row r="38" spans="1:13">
      <c r="A38" s="62" t="s">
        <v>87</v>
      </c>
      <c r="B38" s="61" t="s">
        <v>76</v>
      </c>
      <c r="C38" s="207" t="s">
        <v>320</v>
      </c>
      <c r="D38" s="207">
        <v>0</v>
      </c>
      <c r="E38" s="207">
        <f t="shared" si="0"/>
        <v>0</v>
      </c>
      <c r="F38" s="207">
        <f t="shared" si="1"/>
        <v>0</v>
      </c>
      <c r="G38" s="207">
        <v>0</v>
      </c>
      <c r="H38" s="207" t="s">
        <v>320</v>
      </c>
      <c r="I38" s="207" t="s">
        <v>320</v>
      </c>
      <c r="J38" s="207">
        <v>0</v>
      </c>
      <c r="K38" s="207">
        <v>0</v>
      </c>
      <c r="L38" s="207" t="str">
        <f t="shared" si="2"/>
        <v>нд</v>
      </c>
      <c r="M38" s="207">
        <f t="shared" si="3"/>
        <v>0</v>
      </c>
    </row>
    <row r="39" spans="1:13" ht="31.5">
      <c r="A39" s="62" t="s">
        <v>86</v>
      </c>
      <c r="B39" s="41" t="s">
        <v>74</v>
      </c>
      <c r="C39" s="207" t="s">
        <v>320</v>
      </c>
      <c r="D39" s="207">
        <v>0</v>
      </c>
      <c r="E39" s="207">
        <f t="shared" si="0"/>
        <v>0</v>
      </c>
      <c r="F39" s="207">
        <f t="shared" si="1"/>
        <v>0</v>
      </c>
      <c r="G39" s="207">
        <v>0</v>
      </c>
      <c r="H39" s="207" t="s">
        <v>320</v>
      </c>
      <c r="I39" s="207" t="s">
        <v>320</v>
      </c>
      <c r="J39" s="207">
        <v>0</v>
      </c>
      <c r="K39" s="207">
        <v>0</v>
      </c>
      <c r="L39" s="207" t="str">
        <f t="shared" si="2"/>
        <v>нд</v>
      </c>
      <c r="M39" s="207">
        <f t="shared" si="3"/>
        <v>0</v>
      </c>
    </row>
    <row r="40" spans="1:13" ht="31.5">
      <c r="A40" s="62" t="s">
        <v>85</v>
      </c>
      <c r="B40" s="41" t="s">
        <v>72</v>
      </c>
      <c r="C40" s="207" t="s">
        <v>320</v>
      </c>
      <c r="D40" s="207">
        <v>0</v>
      </c>
      <c r="E40" s="207">
        <f t="shared" si="0"/>
        <v>0</v>
      </c>
      <c r="F40" s="207">
        <f t="shared" si="1"/>
        <v>0</v>
      </c>
      <c r="G40" s="207">
        <v>0</v>
      </c>
      <c r="H40" s="207" t="s">
        <v>320</v>
      </c>
      <c r="I40" s="207" t="s">
        <v>320</v>
      </c>
      <c r="J40" s="207">
        <v>0</v>
      </c>
      <c r="K40" s="207">
        <v>0</v>
      </c>
      <c r="L40" s="207" t="str">
        <f t="shared" si="2"/>
        <v>нд</v>
      </c>
      <c r="M40" s="207">
        <f t="shared" si="3"/>
        <v>0</v>
      </c>
    </row>
    <row r="41" spans="1:13">
      <c r="A41" s="62" t="s">
        <v>84</v>
      </c>
      <c r="B41" s="41" t="s">
        <v>70</v>
      </c>
      <c r="C41" s="207" t="s">
        <v>320</v>
      </c>
      <c r="D41" s="207">
        <v>0</v>
      </c>
      <c r="E41" s="207">
        <f t="shared" si="0"/>
        <v>0</v>
      </c>
      <c r="F41" s="207">
        <f t="shared" si="1"/>
        <v>0</v>
      </c>
      <c r="G41" s="207">
        <v>0</v>
      </c>
      <c r="H41" s="207" t="s">
        <v>320</v>
      </c>
      <c r="I41" s="207" t="s">
        <v>320</v>
      </c>
      <c r="J41" s="207">
        <v>0</v>
      </c>
      <c r="K41" s="207">
        <v>0</v>
      </c>
      <c r="L41" s="207" t="str">
        <f t="shared" si="2"/>
        <v>нд</v>
      </c>
      <c r="M41" s="207">
        <f t="shared" si="3"/>
        <v>0</v>
      </c>
    </row>
    <row r="42" spans="1:13" ht="18.75">
      <c r="A42" s="62" t="s">
        <v>83</v>
      </c>
      <c r="B42" s="61" t="s">
        <v>68</v>
      </c>
      <c r="C42" s="207" t="s">
        <v>320</v>
      </c>
      <c r="D42" s="207">
        <v>0</v>
      </c>
      <c r="E42" s="207">
        <f t="shared" si="0"/>
        <v>0</v>
      </c>
      <c r="F42" s="207">
        <f t="shared" si="1"/>
        <v>0</v>
      </c>
      <c r="G42" s="207">
        <v>0</v>
      </c>
      <c r="H42" s="207" t="s">
        <v>320</v>
      </c>
      <c r="I42" s="207" t="s">
        <v>320</v>
      </c>
      <c r="J42" s="207">
        <v>0</v>
      </c>
      <c r="K42" s="207">
        <v>0</v>
      </c>
      <c r="L42" s="207" t="str">
        <f t="shared" si="2"/>
        <v>нд</v>
      </c>
      <c r="M42" s="207">
        <f t="shared" si="3"/>
        <v>0</v>
      </c>
    </row>
    <row r="43" spans="1:13">
      <c r="A43" s="65" t="s">
        <v>15</v>
      </c>
      <c r="B43" s="64" t="s">
        <v>82</v>
      </c>
      <c r="C43" s="207" t="s">
        <v>320</v>
      </c>
      <c r="D43" s="207">
        <v>0</v>
      </c>
      <c r="E43" s="207">
        <f t="shared" si="0"/>
        <v>0</v>
      </c>
      <c r="F43" s="207">
        <f t="shared" si="1"/>
        <v>0</v>
      </c>
      <c r="G43" s="207">
        <v>0</v>
      </c>
      <c r="H43" s="207" t="s">
        <v>320</v>
      </c>
      <c r="I43" s="207" t="s">
        <v>320</v>
      </c>
      <c r="J43" s="207">
        <v>0</v>
      </c>
      <c r="K43" s="207">
        <v>0</v>
      </c>
      <c r="L43" s="207" t="str">
        <f t="shared" si="2"/>
        <v>нд</v>
      </c>
      <c r="M43" s="207">
        <f t="shared" si="3"/>
        <v>0</v>
      </c>
    </row>
    <row r="44" spans="1:13">
      <c r="A44" s="62" t="s">
        <v>81</v>
      </c>
      <c r="B44" s="41" t="s">
        <v>80</v>
      </c>
      <c r="C44" s="207" t="s">
        <v>320</v>
      </c>
      <c r="D44" s="207">
        <v>0</v>
      </c>
      <c r="E44" s="207">
        <f t="shared" si="0"/>
        <v>0</v>
      </c>
      <c r="F44" s="207">
        <f t="shared" si="1"/>
        <v>0</v>
      </c>
      <c r="G44" s="207">
        <v>0</v>
      </c>
      <c r="H44" s="207" t="s">
        <v>320</v>
      </c>
      <c r="I44" s="207" t="s">
        <v>320</v>
      </c>
      <c r="J44" s="207">
        <v>0</v>
      </c>
      <c r="K44" s="207">
        <v>0</v>
      </c>
      <c r="L44" s="207" t="str">
        <f t="shared" si="2"/>
        <v>нд</v>
      </c>
      <c r="M44" s="207">
        <f t="shared" si="3"/>
        <v>0</v>
      </c>
    </row>
    <row r="45" spans="1:13">
      <c r="A45" s="62" t="s">
        <v>79</v>
      </c>
      <c r="B45" s="41" t="s">
        <v>78</v>
      </c>
      <c r="C45" s="207" t="s">
        <v>320</v>
      </c>
      <c r="D45" s="210">
        <v>0</v>
      </c>
      <c r="E45" s="207">
        <f t="shared" si="0"/>
        <v>0</v>
      </c>
      <c r="F45" s="207">
        <f t="shared" si="1"/>
        <v>0</v>
      </c>
      <c r="G45" s="210">
        <v>0</v>
      </c>
      <c r="H45" s="207" t="s">
        <v>320</v>
      </c>
      <c r="I45" s="207" t="s">
        <v>320</v>
      </c>
      <c r="J45" s="210">
        <v>0</v>
      </c>
      <c r="K45" s="210">
        <v>0</v>
      </c>
      <c r="L45" s="207" t="str">
        <f t="shared" si="2"/>
        <v>нд</v>
      </c>
      <c r="M45" s="207">
        <f t="shared" si="3"/>
        <v>0</v>
      </c>
    </row>
    <row r="46" spans="1:13">
      <c r="A46" s="62" t="s">
        <v>77</v>
      </c>
      <c r="B46" s="41" t="s">
        <v>76</v>
      </c>
      <c r="C46" s="207" t="s">
        <v>320</v>
      </c>
      <c r="D46" s="210">
        <v>0</v>
      </c>
      <c r="E46" s="207">
        <f t="shared" si="0"/>
        <v>0</v>
      </c>
      <c r="F46" s="207">
        <f t="shared" si="1"/>
        <v>0</v>
      </c>
      <c r="G46" s="207">
        <v>0</v>
      </c>
      <c r="H46" s="207" t="s">
        <v>320</v>
      </c>
      <c r="I46" s="207" t="s">
        <v>320</v>
      </c>
      <c r="J46" s="207">
        <v>0</v>
      </c>
      <c r="K46" s="207">
        <v>0</v>
      </c>
      <c r="L46" s="207" t="str">
        <f t="shared" si="2"/>
        <v>нд</v>
      </c>
      <c r="M46" s="207">
        <f t="shared" si="3"/>
        <v>0</v>
      </c>
    </row>
    <row r="47" spans="1:13" ht="31.5">
      <c r="A47" s="62" t="s">
        <v>75</v>
      </c>
      <c r="B47" s="41" t="s">
        <v>74</v>
      </c>
      <c r="C47" s="207" t="s">
        <v>320</v>
      </c>
      <c r="D47" s="207">
        <v>0</v>
      </c>
      <c r="E47" s="207">
        <f t="shared" si="0"/>
        <v>0</v>
      </c>
      <c r="F47" s="207">
        <f t="shared" si="1"/>
        <v>0</v>
      </c>
      <c r="G47" s="207">
        <v>0</v>
      </c>
      <c r="H47" s="207" t="s">
        <v>320</v>
      </c>
      <c r="I47" s="207" t="s">
        <v>320</v>
      </c>
      <c r="J47" s="207">
        <v>0</v>
      </c>
      <c r="K47" s="207">
        <v>0</v>
      </c>
      <c r="L47" s="207" t="str">
        <f t="shared" si="2"/>
        <v>нд</v>
      </c>
      <c r="M47" s="207">
        <f t="shared" si="3"/>
        <v>0</v>
      </c>
    </row>
    <row r="48" spans="1:13" ht="31.5">
      <c r="A48" s="62" t="s">
        <v>73</v>
      </c>
      <c r="B48" s="41" t="s">
        <v>72</v>
      </c>
      <c r="C48" s="207" t="s">
        <v>320</v>
      </c>
      <c r="D48" s="207">
        <v>0</v>
      </c>
      <c r="E48" s="207">
        <f t="shared" si="0"/>
        <v>0</v>
      </c>
      <c r="F48" s="207">
        <f t="shared" si="1"/>
        <v>0</v>
      </c>
      <c r="G48" s="207">
        <v>0</v>
      </c>
      <c r="H48" s="207" t="s">
        <v>320</v>
      </c>
      <c r="I48" s="207" t="s">
        <v>320</v>
      </c>
      <c r="J48" s="207">
        <v>0</v>
      </c>
      <c r="K48" s="207">
        <v>0</v>
      </c>
      <c r="L48" s="207" t="str">
        <f t="shared" si="2"/>
        <v>нд</v>
      </c>
      <c r="M48" s="207">
        <f t="shared" si="3"/>
        <v>0</v>
      </c>
    </row>
    <row r="49" spans="1:13">
      <c r="A49" s="62" t="s">
        <v>71</v>
      </c>
      <c r="B49" s="41" t="s">
        <v>70</v>
      </c>
      <c r="C49" s="207" t="s">
        <v>320</v>
      </c>
      <c r="D49" s="207">
        <v>0</v>
      </c>
      <c r="E49" s="207">
        <f t="shared" si="0"/>
        <v>0</v>
      </c>
      <c r="F49" s="207">
        <f t="shared" si="1"/>
        <v>0</v>
      </c>
      <c r="G49" s="207">
        <v>0</v>
      </c>
      <c r="H49" s="207" t="s">
        <v>320</v>
      </c>
      <c r="I49" s="207" t="s">
        <v>320</v>
      </c>
      <c r="J49" s="207">
        <v>0</v>
      </c>
      <c r="K49" s="207">
        <v>0</v>
      </c>
      <c r="L49" s="207" t="str">
        <f t="shared" si="2"/>
        <v>нд</v>
      </c>
      <c r="M49" s="207">
        <f t="shared" si="3"/>
        <v>0</v>
      </c>
    </row>
    <row r="50" spans="1:13" ht="18.75">
      <c r="A50" s="62" t="s">
        <v>69</v>
      </c>
      <c r="B50" s="61" t="s">
        <v>68</v>
      </c>
      <c r="C50" s="207" t="s">
        <v>320</v>
      </c>
      <c r="D50" s="207">
        <v>0</v>
      </c>
      <c r="E50" s="207">
        <f t="shared" si="0"/>
        <v>0</v>
      </c>
      <c r="F50" s="207">
        <f t="shared" si="1"/>
        <v>0</v>
      </c>
      <c r="G50" s="207">
        <v>0</v>
      </c>
      <c r="H50" s="207" t="s">
        <v>320</v>
      </c>
      <c r="I50" s="207" t="s">
        <v>320</v>
      </c>
      <c r="J50" s="207">
        <v>0</v>
      </c>
      <c r="K50" s="207">
        <v>0</v>
      </c>
      <c r="L50" s="207" t="str">
        <f t="shared" si="2"/>
        <v>нд</v>
      </c>
      <c r="M50" s="207">
        <f t="shared" si="3"/>
        <v>0</v>
      </c>
    </row>
    <row r="51" spans="1:13" ht="35.25" customHeight="1">
      <c r="A51" s="65" t="s">
        <v>13</v>
      </c>
      <c r="B51" s="64" t="s">
        <v>67</v>
      </c>
      <c r="C51" s="207" t="s">
        <v>320</v>
      </c>
      <c r="D51" s="210">
        <v>0</v>
      </c>
      <c r="E51" s="207">
        <f t="shared" si="0"/>
        <v>0</v>
      </c>
      <c r="F51" s="207">
        <f t="shared" si="1"/>
        <v>0</v>
      </c>
      <c r="G51" s="210">
        <v>0</v>
      </c>
      <c r="H51" s="207" t="s">
        <v>320</v>
      </c>
      <c r="I51" s="207" t="s">
        <v>320</v>
      </c>
      <c r="J51" s="210">
        <v>0</v>
      </c>
      <c r="K51" s="210">
        <v>0</v>
      </c>
      <c r="L51" s="207" t="str">
        <f t="shared" si="2"/>
        <v>нд</v>
      </c>
      <c r="M51" s="207">
        <f t="shared" si="3"/>
        <v>0</v>
      </c>
    </row>
    <row r="52" spans="1:13">
      <c r="A52" s="62" t="s">
        <v>66</v>
      </c>
      <c r="B52" s="41" t="s">
        <v>65</v>
      </c>
      <c r="C52" s="207" t="s">
        <v>320</v>
      </c>
      <c r="D52" s="210">
        <v>0</v>
      </c>
      <c r="E52" s="207">
        <f t="shared" si="0"/>
        <v>0</v>
      </c>
      <c r="F52" s="207">
        <f t="shared" si="1"/>
        <v>0</v>
      </c>
      <c r="G52" s="210">
        <v>0</v>
      </c>
      <c r="H52" s="207" t="s">
        <v>320</v>
      </c>
      <c r="I52" s="207" t="s">
        <v>320</v>
      </c>
      <c r="J52" s="210">
        <v>0</v>
      </c>
      <c r="K52" s="210">
        <v>0</v>
      </c>
      <c r="L52" s="207" t="str">
        <f t="shared" si="2"/>
        <v>нд</v>
      </c>
      <c r="M52" s="207">
        <f t="shared" si="3"/>
        <v>0</v>
      </c>
    </row>
    <row r="53" spans="1:13">
      <c r="A53" s="62" t="s">
        <v>64</v>
      </c>
      <c r="B53" s="41" t="s">
        <v>58</v>
      </c>
      <c r="C53" s="207" t="s">
        <v>320</v>
      </c>
      <c r="D53" s="207">
        <v>0</v>
      </c>
      <c r="E53" s="207">
        <f t="shared" si="0"/>
        <v>0</v>
      </c>
      <c r="F53" s="207">
        <f t="shared" si="1"/>
        <v>0</v>
      </c>
      <c r="G53" s="207">
        <v>0</v>
      </c>
      <c r="H53" s="207" t="s">
        <v>320</v>
      </c>
      <c r="I53" s="207" t="s">
        <v>320</v>
      </c>
      <c r="J53" s="207">
        <v>0</v>
      </c>
      <c r="K53" s="207">
        <v>0</v>
      </c>
      <c r="L53" s="207" t="str">
        <f t="shared" si="2"/>
        <v>нд</v>
      </c>
      <c r="M53" s="207">
        <f t="shared" si="3"/>
        <v>0</v>
      </c>
    </row>
    <row r="54" spans="1:13">
      <c r="A54" s="62" t="s">
        <v>63</v>
      </c>
      <c r="B54" s="61" t="s">
        <v>57</v>
      </c>
      <c r="C54" s="207" t="s">
        <v>320</v>
      </c>
      <c r="D54" s="210">
        <v>0</v>
      </c>
      <c r="E54" s="207">
        <f t="shared" si="0"/>
        <v>0</v>
      </c>
      <c r="F54" s="207">
        <f t="shared" si="1"/>
        <v>0</v>
      </c>
      <c r="G54" s="210">
        <v>0</v>
      </c>
      <c r="H54" s="207" t="s">
        <v>320</v>
      </c>
      <c r="I54" s="207" t="s">
        <v>320</v>
      </c>
      <c r="J54" s="210">
        <v>0</v>
      </c>
      <c r="K54" s="210">
        <v>0</v>
      </c>
      <c r="L54" s="207" t="str">
        <f t="shared" si="2"/>
        <v>нд</v>
      </c>
      <c r="M54" s="207">
        <f t="shared" si="3"/>
        <v>0</v>
      </c>
    </row>
    <row r="55" spans="1:13">
      <c r="A55" s="62" t="s">
        <v>62</v>
      </c>
      <c r="B55" s="61" t="s">
        <v>56</v>
      </c>
      <c r="C55" s="207" t="s">
        <v>320</v>
      </c>
      <c r="D55" s="210">
        <v>0</v>
      </c>
      <c r="E55" s="207">
        <f t="shared" si="0"/>
        <v>0</v>
      </c>
      <c r="F55" s="207">
        <f t="shared" si="1"/>
        <v>0</v>
      </c>
      <c r="G55" s="207">
        <v>0</v>
      </c>
      <c r="H55" s="207" t="s">
        <v>320</v>
      </c>
      <c r="I55" s="207" t="s">
        <v>320</v>
      </c>
      <c r="J55" s="207">
        <v>0</v>
      </c>
      <c r="K55" s="207">
        <v>0</v>
      </c>
      <c r="L55" s="207" t="str">
        <f t="shared" si="2"/>
        <v>нд</v>
      </c>
      <c r="M55" s="207">
        <f t="shared" si="3"/>
        <v>0</v>
      </c>
    </row>
    <row r="56" spans="1:13">
      <c r="A56" s="62" t="s">
        <v>61</v>
      </c>
      <c r="B56" s="61" t="s">
        <v>55</v>
      </c>
      <c r="C56" s="207" t="s">
        <v>320</v>
      </c>
      <c r="D56" s="207">
        <v>0</v>
      </c>
      <c r="E56" s="207">
        <f t="shared" si="0"/>
        <v>0</v>
      </c>
      <c r="F56" s="207">
        <f t="shared" si="1"/>
        <v>0</v>
      </c>
      <c r="G56" s="207">
        <v>0</v>
      </c>
      <c r="H56" s="207" t="s">
        <v>320</v>
      </c>
      <c r="I56" s="207" t="s">
        <v>320</v>
      </c>
      <c r="J56" s="207">
        <v>0</v>
      </c>
      <c r="K56" s="207">
        <v>0</v>
      </c>
      <c r="L56" s="207" t="str">
        <f t="shared" si="2"/>
        <v>нд</v>
      </c>
      <c r="M56" s="207">
        <f t="shared" si="3"/>
        <v>0</v>
      </c>
    </row>
    <row r="57" spans="1:13" ht="18.75">
      <c r="A57" s="62" t="s">
        <v>60</v>
      </c>
      <c r="B57" s="61" t="s">
        <v>54</v>
      </c>
      <c r="C57" s="207" t="s">
        <v>320</v>
      </c>
      <c r="D57" s="207">
        <v>0</v>
      </c>
      <c r="E57" s="207">
        <f t="shared" si="0"/>
        <v>0</v>
      </c>
      <c r="F57" s="207">
        <f t="shared" si="1"/>
        <v>0</v>
      </c>
      <c r="G57" s="207">
        <v>0</v>
      </c>
      <c r="H57" s="207" t="s">
        <v>320</v>
      </c>
      <c r="I57" s="207" t="s">
        <v>320</v>
      </c>
      <c r="J57" s="207">
        <v>0</v>
      </c>
      <c r="K57" s="207">
        <v>0</v>
      </c>
      <c r="L57" s="207" t="str">
        <f t="shared" si="2"/>
        <v>нд</v>
      </c>
      <c r="M57" s="207">
        <f t="shared" si="3"/>
        <v>0</v>
      </c>
    </row>
    <row r="58" spans="1:13" ht="36.75" customHeight="1">
      <c r="A58" s="65" t="s">
        <v>12</v>
      </c>
      <c r="B58" s="74" t="s">
        <v>124</v>
      </c>
      <c r="C58" s="207" t="s">
        <v>320</v>
      </c>
      <c r="D58" s="210">
        <v>0</v>
      </c>
      <c r="E58" s="207">
        <f t="shared" si="0"/>
        <v>0</v>
      </c>
      <c r="F58" s="207">
        <f t="shared" si="1"/>
        <v>0</v>
      </c>
      <c r="G58" s="210">
        <v>0</v>
      </c>
      <c r="H58" s="207" t="s">
        <v>320</v>
      </c>
      <c r="I58" s="207" t="s">
        <v>320</v>
      </c>
      <c r="J58" s="210">
        <v>0</v>
      </c>
      <c r="K58" s="210">
        <v>0</v>
      </c>
      <c r="L58" s="207" t="str">
        <f t="shared" si="2"/>
        <v>нд</v>
      </c>
      <c r="M58" s="207">
        <f t="shared" si="3"/>
        <v>0</v>
      </c>
    </row>
    <row r="59" spans="1:13">
      <c r="A59" s="65" t="s">
        <v>10</v>
      </c>
      <c r="B59" s="64" t="s">
        <v>59</v>
      </c>
      <c r="C59" s="207" t="s">
        <v>320</v>
      </c>
      <c r="D59" s="207">
        <v>0</v>
      </c>
      <c r="E59" s="207">
        <f t="shared" si="0"/>
        <v>0</v>
      </c>
      <c r="F59" s="207">
        <f t="shared" si="1"/>
        <v>0</v>
      </c>
      <c r="G59" s="207">
        <v>0</v>
      </c>
      <c r="H59" s="207" t="s">
        <v>320</v>
      </c>
      <c r="I59" s="207" t="s">
        <v>320</v>
      </c>
      <c r="J59" s="207">
        <v>0</v>
      </c>
      <c r="K59" s="207">
        <v>0</v>
      </c>
      <c r="L59" s="207" t="str">
        <f t="shared" si="2"/>
        <v>нд</v>
      </c>
      <c r="M59" s="207">
        <f t="shared" si="3"/>
        <v>0</v>
      </c>
    </row>
    <row r="60" spans="1:13">
      <c r="A60" s="62" t="s">
        <v>118</v>
      </c>
      <c r="B60" s="63" t="s">
        <v>80</v>
      </c>
      <c r="C60" s="207" t="s">
        <v>320</v>
      </c>
      <c r="D60" s="207">
        <v>0</v>
      </c>
      <c r="E60" s="207">
        <f t="shared" si="0"/>
        <v>0</v>
      </c>
      <c r="F60" s="207">
        <f t="shared" si="1"/>
        <v>0</v>
      </c>
      <c r="G60" s="207">
        <v>0</v>
      </c>
      <c r="H60" s="207" t="s">
        <v>320</v>
      </c>
      <c r="I60" s="207" t="s">
        <v>320</v>
      </c>
      <c r="J60" s="207">
        <v>0</v>
      </c>
      <c r="K60" s="207">
        <v>0</v>
      </c>
      <c r="L60" s="207" t="str">
        <f t="shared" si="2"/>
        <v>нд</v>
      </c>
      <c r="M60" s="207">
        <f t="shared" si="3"/>
        <v>0</v>
      </c>
    </row>
    <row r="61" spans="1:13">
      <c r="A61" s="62" t="s">
        <v>119</v>
      </c>
      <c r="B61" s="63" t="s">
        <v>78</v>
      </c>
      <c r="C61" s="207" t="s">
        <v>320</v>
      </c>
      <c r="D61" s="207">
        <v>0</v>
      </c>
      <c r="E61" s="207">
        <f t="shared" si="0"/>
        <v>0</v>
      </c>
      <c r="F61" s="207">
        <f t="shared" si="1"/>
        <v>0</v>
      </c>
      <c r="G61" s="207">
        <v>0</v>
      </c>
      <c r="H61" s="207" t="s">
        <v>320</v>
      </c>
      <c r="I61" s="207" t="s">
        <v>320</v>
      </c>
      <c r="J61" s="207">
        <v>0</v>
      </c>
      <c r="K61" s="207">
        <v>0</v>
      </c>
      <c r="L61" s="207" t="str">
        <f t="shared" si="2"/>
        <v>нд</v>
      </c>
      <c r="M61" s="207">
        <f t="shared" si="3"/>
        <v>0</v>
      </c>
    </row>
    <row r="62" spans="1:13">
      <c r="A62" s="62" t="s">
        <v>120</v>
      </c>
      <c r="B62" s="63" t="s">
        <v>76</v>
      </c>
      <c r="C62" s="207" t="s">
        <v>320</v>
      </c>
      <c r="D62" s="207">
        <v>0</v>
      </c>
      <c r="E62" s="207">
        <f t="shared" si="0"/>
        <v>0</v>
      </c>
      <c r="F62" s="207">
        <f t="shared" si="1"/>
        <v>0</v>
      </c>
      <c r="G62" s="207">
        <v>0</v>
      </c>
      <c r="H62" s="207" t="s">
        <v>320</v>
      </c>
      <c r="I62" s="207" t="s">
        <v>320</v>
      </c>
      <c r="J62" s="207">
        <v>0</v>
      </c>
      <c r="K62" s="207">
        <v>0</v>
      </c>
      <c r="L62" s="207" t="str">
        <f t="shared" si="2"/>
        <v>нд</v>
      </c>
      <c r="M62" s="207">
        <f t="shared" si="3"/>
        <v>0</v>
      </c>
    </row>
    <row r="63" spans="1:13">
      <c r="A63" s="62" t="s">
        <v>121</v>
      </c>
      <c r="B63" s="63" t="s">
        <v>123</v>
      </c>
      <c r="C63" s="207" t="s">
        <v>320</v>
      </c>
      <c r="D63" s="207">
        <v>0</v>
      </c>
      <c r="E63" s="207">
        <f t="shared" si="0"/>
        <v>0</v>
      </c>
      <c r="F63" s="207">
        <f t="shared" si="1"/>
        <v>0</v>
      </c>
      <c r="G63" s="207">
        <v>0</v>
      </c>
      <c r="H63" s="207" t="s">
        <v>320</v>
      </c>
      <c r="I63" s="207" t="s">
        <v>320</v>
      </c>
      <c r="J63" s="207">
        <v>0</v>
      </c>
      <c r="K63" s="207">
        <v>0</v>
      </c>
      <c r="L63" s="207" t="str">
        <f t="shared" si="2"/>
        <v>нд</v>
      </c>
      <c r="M63" s="207">
        <f t="shared" si="3"/>
        <v>0</v>
      </c>
    </row>
    <row r="64" spans="1:13" ht="18.75">
      <c r="A64" s="62" t="s">
        <v>122</v>
      </c>
      <c r="B64" s="61" t="s">
        <v>54</v>
      </c>
      <c r="C64" s="207" t="s">
        <v>320</v>
      </c>
      <c r="D64" s="207">
        <v>0</v>
      </c>
      <c r="E64" s="207">
        <f t="shared" si="0"/>
        <v>0</v>
      </c>
      <c r="F64" s="207">
        <f t="shared" si="1"/>
        <v>0</v>
      </c>
      <c r="G64" s="207">
        <v>0</v>
      </c>
      <c r="H64" s="207" t="s">
        <v>320</v>
      </c>
      <c r="I64" s="207" t="s">
        <v>320</v>
      </c>
      <c r="J64" s="207">
        <v>0</v>
      </c>
      <c r="K64" s="207">
        <v>0</v>
      </c>
      <c r="L64" s="207" t="str">
        <f t="shared" si="2"/>
        <v>нд</v>
      </c>
      <c r="M64" s="207">
        <f t="shared" si="3"/>
        <v>0</v>
      </c>
    </row>
    <row r="65" spans="1:12">
      <c r="A65" s="58"/>
      <c r="B65" s="59"/>
      <c r="C65" s="59"/>
      <c r="D65" s="59"/>
      <c r="E65" s="59"/>
      <c r="F65" s="59"/>
      <c r="G65" s="59"/>
      <c r="H65" s="58"/>
      <c r="I65" s="58"/>
      <c r="L65" s="54"/>
    </row>
    <row r="66" spans="1:12" ht="54" customHeight="1">
      <c r="A66" s="54"/>
      <c r="B66" s="297"/>
      <c r="C66" s="297"/>
      <c r="D66" s="297"/>
      <c r="E66" s="297"/>
      <c r="F66" s="297"/>
      <c r="G66" s="297"/>
      <c r="H66" s="57"/>
      <c r="I66" s="57"/>
      <c r="J66" s="57"/>
      <c r="K66" s="57"/>
      <c r="L66" s="57"/>
    </row>
    <row r="67" spans="1:12">
      <c r="A67" s="54"/>
      <c r="B67" s="54"/>
      <c r="C67" s="54"/>
      <c r="D67" s="54"/>
      <c r="E67" s="54"/>
      <c r="F67" s="54"/>
      <c r="H67" s="54"/>
      <c r="I67" s="54"/>
      <c r="L67" s="54"/>
    </row>
    <row r="68" spans="1:12" ht="50.25" customHeight="1">
      <c r="A68" s="54"/>
      <c r="B68" s="303"/>
      <c r="C68" s="303"/>
      <c r="D68" s="303"/>
      <c r="E68" s="303"/>
      <c r="F68" s="303"/>
      <c r="G68" s="303"/>
      <c r="H68" s="54"/>
      <c r="I68" s="54"/>
      <c r="L68" s="54"/>
    </row>
    <row r="69" spans="1:12">
      <c r="A69" s="54"/>
      <c r="B69" s="54"/>
      <c r="C69" s="54"/>
      <c r="D69" s="54"/>
      <c r="E69" s="54"/>
      <c r="F69" s="54"/>
      <c r="H69" s="54"/>
      <c r="I69" s="54"/>
      <c r="L69" s="54"/>
    </row>
    <row r="70" spans="1:12" ht="36.75" customHeight="1">
      <c r="A70" s="54"/>
      <c r="B70" s="297"/>
      <c r="C70" s="297"/>
      <c r="D70" s="297"/>
      <c r="E70" s="297"/>
      <c r="F70" s="297"/>
      <c r="G70" s="297"/>
      <c r="H70" s="54"/>
      <c r="I70" s="54"/>
      <c r="L70" s="54"/>
    </row>
    <row r="71" spans="1:12">
      <c r="A71" s="54"/>
      <c r="B71" s="56"/>
      <c r="C71" s="56"/>
      <c r="D71" s="56"/>
      <c r="E71" s="56"/>
      <c r="F71" s="56"/>
      <c r="H71" s="54"/>
      <c r="I71" s="54"/>
      <c r="J71" s="216"/>
      <c r="L71" s="54"/>
    </row>
    <row r="72" spans="1:12" ht="51" customHeight="1">
      <c r="A72" s="54"/>
      <c r="B72" s="297"/>
      <c r="C72" s="297"/>
      <c r="D72" s="297"/>
      <c r="E72" s="297"/>
      <c r="F72" s="297"/>
      <c r="G72" s="297"/>
      <c r="H72" s="54"/>
      <c r="I72" s="54"/>
      <c r="J72" s="216"/>
      <c r="L72" s="54"/>
    </row>
    <row r="73" spans="1:12" ht="32.25" customHeight="1">
      <c r="A73" s="54"/>
      <c r="B73" s="303"/>
      <c r="C73" s="303"/>
      <c r="D73" s="303"/>
      <c r="E73" s="303"/>
      <c r="F73" s="303"/>
      <c r="G73" s="303"/>
      <c r="H73" s="54"/>
      <c r="I73" s="54"/>
      <c r="L73" s="54"/>
    </row>
    <row r="74" spans="1:12" ht="51.75" customHeight="1">
      <c r="A74" s="54"/>
      <c r="B74" s="297"/>
      <c r="C74" s="297"/>
      <c r="D74" s="297"/>
      <c r="E74" s="297"/>
      <c r="F74" s="297"/>
      <c r="G74" s="297"/>
      <c r="H74" s="54"/>
      <c r="I74" s="54"/>
      <c r="L74" s="54"/>
    </row>
    <row r="75" spans="1:12" ht="21.75" customHeight="1">
      <c r="A75" s="54"/>
      <c r="B75" s="298"/>
      <c r="C75" s="298"/>
      <c r="D75" s="298"/>
      <c r="E75" s="298"/>
      <c r="F75" s="298"/>
      <c r="G75" s="298"/>
      <c r="H75" s="55"/>
      <c r="I75" s="55"/>
      <c r="L75" s="54"/>
    </row>
    <row r="76" spans="1:12" ht="23.25" customHeight="1">
      <c r="A76" s="54"/>
      <c r="B76" s="55"/>
      <c r="C76" s="55"/>
      <c r="D76" s="55"/>
      <c r="E76" s="55"/>
      <c r="F76" s="55"/>
      <c r="H76" s="54"/>
      <c r="I76" s="54"/>
      <c r="L76" s="54"/>
    </row>
    <row r="77" spans="1:12" ht="18.75" customHeight="1">
      <c r="A77" s="54"/>
      <c r="B77" s="299"/>
      <c r="C77" s="299"/>
      <c r="D77" s="299"/>
      <c r="E77" s="299"/>
      <c r="F77" s="299"/>
      <c r="G77" s="299"/>
      <c r="H77" s="54"/>
      <c r="I77" s="54"/>
      <c r="L77" s="54"/>
    </row>
    <row r="78" spans="1:12">
      <c r="A78" s="54"/>
      <c r="B78" s="54"/>
      <c r="C78" s="54"/>
      <c r="D78" s="54"/>
      <c r="E78" s="54"/>
      <c r="F78" s="54"/>
      <c r="H78" s="54"/>
      <c r="I78" s="54"/>
      <c r="L78" s="54"/>
    </row>
    <row r="79" spans="1:12">
      <c r="A79" s="54"/>
      <c r="B79" s="54"/>
      <c r="C79" s="54"/>
      <c r="D79" s="54"/>
      <c r="E79" s="54"/>
      <c r="F79" s="54"/>
      <c r="H79" s="54"/>
      <c r="I79" s="54"/>
      <c r="L79" s="54"/>
    </row>
    <row r="80" spans="1:12">
      <c r="G80" s="53"/>
    </row>
    <row r="81" spans="7:7">
      <c r="G81" s="53"/>
    </row>
    <row r="82" spans="7:7">
      <c r="G82" s="53"/>
    </row>
    <row r="83" spans="7:7">
      <c r="G83" s="53"/>
    </row>
    <row r="84" spans="7:7">
      <c r="G84" s="53"/>
    </row>
    <row r="85" spans="7:7">
      <c r="G85" s="53"/>
    </row>
    <row r="86" spans="7:7">
      <c r="G86" s="53"/>
    </row>
    <row r="87" spans="7:7">
      <c r="G87" s="53"/>
    </row>
    <row r="88" spans="7:7">
      <c r="G88" s="53"/>
    </row>
    <row r="89" spans="7:7">
      <c r="G89" s="53"/>
    </row>
    <row r="90" spans="7:7">
      <c r="G90" s="53"/>
    </row>
    <row r="91" spans="7:7">
      <c r="G91" s="53"/>
    </row>
    <row r="92" spans="7:7">
      <c r="G92" s="53"/>
    </row>
  </sheetData>
  <mergeCells count="27">
    <mergeCell ref="A14:M14"/>
    <mergeCell ref="A15:M15"/>
    <mergeCell ref="A16:M16"/>
    <mergeCell ref="A4:M4"/>
    <mergeCell ref="A6:M6"/>
    <mergeCell ref="A8:M8"/>
    <mergeCell ref="A9:M9"/>
    <mergeCell ref="A11:M11"/>
    <mergeCell ref="A12:M12"/>
    <mergeCell ref="B74:G74"/>
    <mergeCell ref="B75:G75"/>
    <mergeCell ref="B77:G77"/>
    <mergeCell ref="C20:D21"/>
    <mergeCell ref="A20:A22"/>
    <mergeCell ref="E20:F21"/>
    <mergeCell ref="G20:G22"/>
    <mergeCell ref="B20:B22"/>
    <mergeCell ref="B66:G66"/>
    <mergeCell ref="B68:G68"/>
    <mergeCell ref="B70:G70"/>
    <mergeCell ref="B72:G72"/>
    <mergeCell ref="B73:G73"/>
    <mergeCell ref="A18:M18"/>
    <mergeCell ref="L20:M21"/>
    <mergeCell ref="H21:I21"/>
    <mergeCell ref="H20:K20"/>
    <mergeCell ref="J21:K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topLeftCell="D1" zoomScale="85" zoomScaleSheetLayoutView="85" workbookViewId="0">
      <selection activeCell="A13" sqref="A13:AV13"/>
    </sheetView>
  </sheetViews>
  <sheetFormatPr defaultRowHeight="15"/>
  <cols>
    <col min="1" max="1" width="6.140625" style="175" customWidth="1"/>
    <col min="2" max="2" width="23.140625" style="175" customWidth="1"/>
    <col min="3" max="3" width="13.85546875" style="175" customWidth="1"/>
    <col min="4" max="4" width="15.140625" style="175" customWidth="1"/>
    <col min="5" max="12" width="7.7109375" style="175" customWidth="1"/>
    <col min="13" max="15" width="10.7109375" style="175" customWidth="1"/>
    <col min="16" max="17" width="13.42578125" style="175" customWidth="1"/>
    <col min="18" max="18" width="17" style="175" customWidth="1"/>
    <col min="19" max="20" width="9.7109375" style="175" customWidth="1"/>
    <col min="21" max="21" width="11.42578125" style="175" customWidth="1"/>
    <col min="22" max="22" width="12.7109375" style="175" customWidth="1"/>
    <col min="23" max="25" width="10.7109375" style="175" customWidth="1"/>
    <col min="26" max="26" width="7.7109375" style="175" customWidth="1"/>
    <col min="27" max="30" width="10.7109375" style="175" customWidth="1"/>
    <col min="31" max="31" width="15.85546875" style="175" customWidth="1"/>
    <col min="32" max="32" width="11.7109375" style="175" customWidth="1"/>
    <col min="33" max="33" width="11.5703125" style="175" customWidth="1"/>
    <col min="34" max="35" width="9.7109375" style="175" customWidth="1"/>
    <col min="36" max="36" width="11.7109375" style="175" customWidth="1"/>
    <col min="37" max="37" width="12" style="175" customWidth="1"/>
    <col min="38" max="38" width="12.28515625" style="175" customWidth="1"/>
    <col min="39" max="41" width="9.7109375" style="175" customWidth="1"/>
    <col min="42" max="42" width="12.42578125" style="175" customWidth="1"/>
    <col min="43" max="43" width="12" style="175" customWidth="1"/>
    <col min="44" max="44" width="14.140625" style="175" customWidth="1"/>
    <col min="45" max="46" width="13.28515625" style="175" customWidth="1"/>
    <col min="47" max="47" width="10.7109375" style="175" customWidth="1"/>
    <col min="48" max="48" width="15.7109375" style="175" customWidth="1"/>
    <col min="49" max="16384" width="9.140625" style="175"/>
  </cols>
  <sheetData>
    <row r="1" spans="1:48" ht="18.75">
      <c r="AV1" s="34" t="s">
        <v>23</v>
      </c>
    </row>
    <row r="2" spans="1:48" ht="18.75">
      <c r="AV2" s="14" t="s">
        <v>6</v>
      </c>
    </row>
    <row r="3" spans="1:48" ht="18.75">
      <c r="AV3" s="14" t="s">
        <v>22</v>
      </c>
    </row>
    <row r="4" spans="1:48" ht="18.75">
      <c r="AV4" s="14"/>
    </row>
    <row r="5" spans="1:48" ht="18.75" customHeight="1">
      <c r="A5" s="223" t="s">
        <v>460</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c r="AV6" s="14"/>
    </row>
    <row r="7" spans="1:48" ht="18.75">
      <c r="A7" s="227" t="s">
        <v>5</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c r="A9" s="250" t="s">
        <v>374</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c r="A10" s="224" t="s">
        <v>4</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c r="A12" s="250" t="str">
        <f>'1. паспорт местоположение'!A12:C12</f>
        <v>Е_prj_109105_46737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c r="A13" s="224" t="s">
        <v>3</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c r="A15" s="250" t="s">
        <v>432</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c r="A16" s="224" t="s">
        <v>2</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s="176" customFormat="1">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s="176" customFormat="1">
      <c r="A21" s="306" t="s">
        <v>375</v>
      </c>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306"/>
      <c r="AB21" s="306"/>
      <c r="AC21" s="306"/>
      <c r="AD21" s="306"/>
      <c r="AE21" s="306"/>
      <c r="AF21" s="306"/>
      <c r="AG21" s="306"/>
      <c r="AH21" s="306"/>
      <c r="AI21" s="306"/>
      <c r="AJ21" s="306"/>
      <c r="AK21" s="306"/>
      <c r="AL21" s="306"/>
      <c r="AM21" s="306"/>
      <c r="AN21" s="306"/>
      <c r="AO21" s="306"/>
      <c r="AP21" s="306"/>
      <c r="AQ21" s="306"/>
      <c r="AR21" s="306"/>
      <c r="AS21" s="306"/>
      <c r="AT21" s="306"/>
      <c r="AU21" s="306"/>
      <c r="AV21" s="306"/>
    </row>
    <row r="22" spans="1:48" s="176" customFormat="1" ht="58.5" customHeight="1">
      <c r="A22" s="307" t="s">
        <v>376</v>
      </c>
      <c r="B22" s="310" t="s">
        <v>377</v>
      </c>
      <c r="C22" s="307" t="s">
        <v>378</v>
      </c>
      <c r="D22" s="307" t="s">
        <v>379</v>
      </c>
      <c r="E22" s="313" t="s">
        <v>380</v>
      </c>
      <c r="F22" s="314"/>
      <c r="G22" s="314"/>
      <c r="H22" s="314"/>
      <c r="I22" s="314"/>
      <c r="J22" s="314"/>
      <c r="K22" s="314"/>
      <c r="L22" s="315"/>
      <c r="M22" s="307" t="s">
        <v>381</v>
      </c>
      <c r="N22" s="307" t="s">
        <v>382</v>
      </c>
      <c r="O22" s="307" t="s">
        <v>383</v>
      </c>
      <c r="P22" s="317" t="s">
        <v>384</v>
      </c>
      <c r="Q22" s="317" t="s">
        <v>385</v>
      </c>
      <c r="R22" s="317" t="s">
        <v>386</v>
      </c>
      <c r="S22" s="317" t="s">
        <v>387</v>
      </c>
      <c r="T22" s="317"/>
      <c r="U22" s="320" t="s">
        <v>388</v>
      </c>
      <c r="V22" s="320" t="s">
        <v>389</v>
      </c>
      <c r="W22" s="317" t="s">
        <v>390</v>
      </c>
      <c r="X22" s="317" t="s">
        <v>391</v>
      </c>
      <c r="Y22" s="317" t="s">
        <v>392</v>
      </c>
      <c r="Z22" s="316" t="s">
        <v>393</v>
      </c>
      <c r="AA22" s="317" t="s">
        <v>394</v>
      </c>
      <c r="AB22" s="317" t="s">
        <v>395</v>
      </c>
      <c r="AC22" s="317" t="s">
        <v>396</v>
      </c>
      <c r="AD22" s="317" t="s">
        <v>397</v>
      </c>
      <c r="AE22" s="317" t="s">
        <v>398</v>
      </c>
      <c r="AF22" s="317" t="s">
        <v>399</v>
      </c>
      <c r="AG22" s="317"/>
      <c r="AH22" s="317"/>
      <c r="AI22" s="317"/>
      <c r="AJ22" s="317"/>
      <c r="AK22" s="317"/>
      <c r="AL22" s="317" t="s">
        <v>400</v>
      </c>
      <c r="AM22" s="317"/>
      <c r="AN22" s="317"/>
      <c r="AO22" s="317"/>
      <c r="AP22" s="317" t="s">
        <v>401</v>
      </c>
      <c r="AQ22" s="317"/>
      <c r="AR22" s="317" t="s">
        <v>402</v>
      </c>
      <c r="AS22" s="317" t="s">
        <v>403</v>
      </c>
      <c r="AT22" s="317" t="s">
        <v>404</v>
      </c>
      <c r="AU22" s="317" t="s">
        <v>405</v>
      </c>
      <c r="AV22" s="327" t="s">
        <v>406</v>
      </c>
    </row>
    <row r="23" spans="1:48" s="176" customFormat="1" ht="64.5" customHeight="1">
      <c r="A23" s="308"/>
      <c r="B23" s="311"/>
      <c r="C23" s="308"/>
      <c r="D23" s="308"/>
      <c r="E23" s="325" t="s">
        <v>407</v>
      </c>
      <c r="F23" s="323" t="s">
        <v>58</v>
      </c>
      <c r="G23" s="323" t="s">
        <v>57</v>
      </c>
      <c r="H23" s="323" t="s">
        <v>56</v>
      </c>
      <c r="I23" s="321" t="s">
        <v>408</v>
      </c>
      <c r="J23" s="321" t="s">
        <v>409</v>
      </c>
      <c r="K23" s="321" t="s">
        <v>410</v>
      </c>
      <c r="L23" s="323" t="s">
        <v>373</v>
      </c>
      <c r="M23" s="308"/>
      <c r="N23" s="308"/>
      <c r="O23" s="308"/>
      <c r="P23" s="317"/>
      <c r="Q23" s="317"/>
      <c r="R23" s="317"/>
      <c r="S23" s="318" t="s">
        <v>0</v>
      </c>
      <c r="T23" s="318" t="s">
        <v>411</v>
      </c>
      <c r="U23" s="320"/>
      <c r="V23" s="320"/>
      <c r="W23" s="317"/>
      <c r="X23" s="317"/>
      <c r="Y23" s="317"/>
      <c r="Z23" s="317"/>
      <c r="AA23" s="317"/>
      <c r="AB23" s="317"/>
      <c r="AC23" s="317"/>
      <c r="AD23" s="317"/>
      <c r="AE23" s="317"/>
      <c r="AF23" s="317" t="s">
        <v>412</v>
      </c>
      <c r="AG23" s="317"/>
      <c r="AH23" s="317" t="s">
        <v>413</v>
      </c>
      <c r="AI23" s="317"/>
      <c r="AJ23" s="307" t="s">
        <v>414</v>
      </c>
      <c r="AK23" s="307" t="s">
        <v>415</v>
      </c>
      <c r="AL23" s="307" t="s">
        <v>416</v>
      </c>
      <c r="AM23" s="307" t="s">
        <v>417</v>
      </c>
      <c r="AN23" s="307" t="s">
        <v>418</v>
      </c>
      <c r="AO23" s="307" t="s">
        <v>419</v>
      </c>
      <c r="AP23" s="307" t="s">
        <v>420</v>
      </c>
      <c r="AQ23" s="329" t="s">
        <v>411</v>
      </c>
      <c r="AR23" s="317"/>
      <c r="AS23" s="317"/>
      <c r="AT23" s="317"/>
      <c r="AU23" s="317"/>
      <c r="AV23" s="328"/>
    </row>
    <row r="24" spans="1:48" s="176" customFormat="1" ht="96.75" customHeight="1">
      <c r="A24" s="309"/>
      <c r="B24" s="312"/>
      <c r="C24" s="309"/>
      <c r="D24" s="309"/>
      <c r="E24" s="326"/>
      <c r="F24" s="324"/>
      <c r="G24" s="324"/>
      <c r="H24" s="324"/>
      <c r="I24" s="322"/>
      <c r="J24" s="322"/>
      <c r="K24" s="322"/>
      <c r="L24" s="324"/>
      <c r="M24" s="309"/>
      <c r="N24" s="309"/>
      <c r="O24" s="309"/>
      <c r="P24" s="317"/>
      <c r="Q24" s="317"/>
      <c r="R24" s="317"/>
      <c r="S24" s="319"/>
      <c r="T24" s="319"/>
      <c r="U24" s="320"/>
      <c r="V24" s="320"/>
      <c r="W24" s="317"/>
      <c r="X24" s="317"/>
      <c r="Y24" s="317"/>
      <c r="Z24" s="317"/>
      <c r="AA24" s="317"/>
      <c r="AB24" s="317"/>
      <c r="AC24" s="317"/>
      <c r="AD24" s="317"/>
      <c r="AE24" s="317"/>
      <c r="AF24" s="177" t="s">
        <v>421</v>
      </c>
      <c r="AG24" s="177" t="s">
        <v>422</v>
      </c>
      <c r="AH24" s="178" t="s">
        <v>0</v>
      </c>
      <c r="AI24" s="178" t="s">
        <v>411</v>
      </c>
      <c r="AJ24" s="309"/>
      <c r="AK24" s="309"/>
      <c r="AL24" s="309"/>
      <c r="AM24" s="309"/>
      <c r="AN24" s="309"/>
      <c r="AO24" s="309"/>
      <c r="AP24" s="309"/>
      <c r="AQ24" s="330"/>
      <c r="AR24" s="317"/>
      <c r="AS24" s="317"/>
      <c r="AT24" s="317"/>
      <c r="AU24" s="317"/>
      <c r="AV24" s="328"/>
    </row>
    <row r="25" spans="1:48" s="180" customFormat="1" ht="11.25">
      <c r="A25" s="179">
        <v>1</v>
      </c>
      <c r="B25" s="179">
        <v>2</v>
      </c>
      <c r="C25" s="179">
        <v>4</v>
      </c>
      <c r="D25" s="179">
        <v>5</v>
      </c>
      <c r="E25" s="179">
        <v>6</v>
      </c>
      <c r="F25" s="179">
        <f>E25+1</f>
        <v>7</v>
      </c>
      <c r="G25" s="179">
        <f t="shared" ref="G25:AV25" si="0">F25+1</f>
        <v>8</v>
      </c>
      <c r="H25" s="179">
        <f t="shared" si="0"/>
        <v>9</v>
      </c>
      <c r="I25" s="179">
        <f t="shared" si="0"/>
        <v>10</v>
      </c>
      <c r="J25" s="179">
        <f t="shared" si="0"/>
        <v>11</v>
      </c>
      <c r="K25" s="179">
        <f t="shared" si="0"/>
        <v>12</v>
      </c>
      <c r="L25" s="179">
        <f t="shared" si="0"/>
        <v>13</v>
      </c>
      <c r="M25" s="179">
        <f t="shared" si="0"/>
        <v>14</v>
      </c>
      <c r="N25" s="179">
        <f t="shared" si="0"/>
        <v>15</v>
      </c>
      <c r="O25" s="179">
        <f t="shared" si="0"/>
        <v>16</v>
      </c>
      <c r="P25" s="179">
        <f t="shared" si="0"/>
        <v>17</v>
      </c>
      <c r="Q25" s="179">
        <f t="shared" si="0"/>
        <v>18</v>
      </c>
      <c r="R25" s="179">
        <f t="shared" si="0"/>
        <v>19</v>
      </c>
      <c r="S25" s="179">
        <f t="shared" si="0"/>
        <v>20</v>
      </c>
      <c r="T25" s="179">
        <f t="shared" si="0"/>
        <v>21</v>
      </c>
      <c r="U25" s="179">
        <f t="shared" si="0"/>
        <v>22</v>
      </c>
      <c r="V25" s="179">
        <f t="shared" si="0"/>
        <v>23</v>
      </c>
      <c r="W25" s="179">
        <f t="shared" si="0"/>
        <v>24</v>
      </c>
      <c r="X25" s="179">
        <f t="shared" si="0"/>
        <v>25</v>
      </c>
      <c r="Y25" s="179">
        <f t="shared" si="0"/>
        <v>26</v>
      </c>
      <c r="Z25" s="179">
        <f t="shared" si="0"/>
        <v>27</v>
      </c>
      <c r="AA25" s="179">
        <f t="shared" si="0"/>
        <v>28</v>
      </c>
      <c r="AB25" s="179">
        <f t="shared" si="0"/>
        <v>29</v>
      </c>
      <c r="AC25" s="179">
        <f t="shared" si="0"/>
        <v>30</v>
      </c>
      <c r="AD25" s="179">
        <f t="shared" si="0"/>
        <v>31</v>
      </c>
      <c r="AE25" s="179">
        <f t="shared" si="0"/>
        <v>32</v>
      </c>
      <c r="AF25" s="179">
        <f t="shared" si="0"/>
        <v>33</v>
      </c>
      <c r="AG25" s="179">
        <f t="shared" si="0"/>
        <v>34</v>
      </c>
      <c r="AH25" s="179">
        <f t="shared" si="0"/>
        <v>35</v>
      </c>
      <c r="AI25" s="179">
        <f t="shared" si="0"/>
        <v>36</v>
      </c>
      <c r="AJ25" s="179">
        <f t="shared" si="0"/>
        <v>37</v>
      </c>
      <c r="AK25" s="179">
        <f t="shared" si="0"/>
        <v>38</v>
      </c>
      <c r="AL25" s="179">
        <f t="shared" si="0"/>
        <v>39</v>
      </c>
      <c r="AM25" s="179">
        <f t="shared" si="0"/>
        <v>40</v>
      </c>
      <c r="AN25" s="179">
        <f t="shared" si="0"/>
        <v>41</v>
      </c>
      <c r="AO25" s="179">
        <f t="shared" si="0"/>
        <v>42</v>
      </c>
      <c r="AP25" s="179">
        <f t="shared" si="0"/>
        <v>43</v>
      </c>
      <c r="AQ25" s="179">
        <f t="shared" si="0"/>
        <v>44</v>
      </c>
      <c r="AR25" s="179">
        <f t="shared" si="0"/>
        <v>45</v>
      </c>
      <c r="AS25" s="179">
        <f t="shared" si="0"/>
        <v>46</v>
      </c>
      <c r="AT25" s="179">
        <f t="shared" si="0"/>
        <v>47</v>
      </c>
      <c r="AU25" s="179">
        <f t="shared" si="0"/>
        <v>48</v>
      </c>
      <c r="AV25" s="179">
        <f t="shared" si="0"/>
        <v>49</v>
      </c>
    </row>
    <row r="26" spans="1:48" s="180" customFormat="1" ht="11.25">
      <c r="A26" s="181" t="s">
        <v>320</v>
      </c>
      <c r="B26" s="182" t="s">
        <v>320</v>
      </c>
      <c r="C26" s="182" t="s">
        <v>320</v>
      </c>
      <c r="D26" s="181" t="s">
        <v>320</v>
      </c>
      <c r="E26" s="181" t="s">
        <v>320</v>
      </c>
      <c r="F26" s="181" t="s">
        <v>320</v>
      </c>
      <c r="G26" s="181" t="s">
        <v>320</v>
      </c>
      <c r="H26" s="181" t="s">
        <v>320</v>
      </c>
      <c r="I26" s="181" t="s">
        <v>320</v>
      </c>
      <c r="J26" s="181" t="s">
        <v>320</v>
      </c>
      <c r="K26" s="181" t="s">
        <v>320</v>
      </c>
      <c r="L26" s="181" t="s">
        <v>320</v>
      </c>
      <c r="M26" s="182" t="s">
        <v>320</v>
      </c>
      <c r="N26" s="182" t="s">
        <v>320</v>
      </c>
      <c r="O26" s="182" t="s">
        <v>320</v>
      </c>
      <c r="P26" s="183" t="s">
        <v>320</v>
      </c>
      <c r="Q26" s="182" t="s">
        <v>320</v>
      </c>
      <c r="R26" s="183" t="s">
        <v>320</v>
      </c>
      <c r="S26" s="182" t="s">
        <v>320</v>
      </c>
      <c r="T26" s="182" t="s">
        <v>320</v>
      </c>
      <c r="U26" s="181" t="s">
        <v>320</v>
      </c>
      <c r="V26" s="181" t="s">
        <v>320</v>
      </c>
      <c r="W26" s="182" t="s">
        <v>320</v>
      </c>
      <c r="X26" s="183" t="s">
        <v>320</v>
      </c>
      <c r="Y26" s="182" t="s">
        <v>320</v>
      </c>
      <c r="Z26" s="184" t="s">
        <v>320</v>
      </c>
      <c r="AA26" s="183" t="s">
        <v>320</v>
      </c>
      <c r="AB26" s="183" t="s">
        <v>320</v>
      </c>
      <c r="AC26" s="183" t="s">
        <v>320</v>
      </c>
      <c r="AD26" s="183" t="s">
        <v>320</v>
      </c>
      <c r="AE26" s="183" t="s">
        <v>320</v>
      </c>
      <c r="AF26" s="181" t="s">
        <v>320</v>
      </c>
      <c r="AG26" s="182" t="s">
        <v>320</v>
      </c>
      <c r="AH26" s="184" t="s">
        <v>320</v>
      </c>
      <c r="AI26" s="184" t="s">
        <v>320</v>
      </c>
      <c r="AJ26" s="184" t="s">
        <v>320</v>
      </c>
      <c r="AK26" s="184" t="s">
        <v>320</v>
      </c>
      <c r="AL26" s="182" t="s">
        <v>320</v>
      </c>
      <c r="AM26" s="182" t="s">
        <v>320</v>
      </c>
      <c r="AN26" s="184" t="s">
        <v>320</v>
      </c>
      <c r="AO26" s="182" t="s">
        <v>320</v>
      </c>
      <c r="AP26" s="184" t="s">
        <v>320</v>
      </c>
      <c r="AQ26" s="184" t="s">
        <v>320</v>
      </c>
      <c r="AR26" s="184" t="s">
        <v>320</v>
      </c>
      <c r="AS26" s="184" t="s">
        <v>320</v>
      </c>
      <c r="AT26" s="184" t="s">
        <v>320</v>
      </c>
      <c r="AU26" s="182" t="s">
        <v>320</v>
      </c>
      <c r="AV26" s="182" t="s">
        <v>320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90" zoomScaleNormal="90" zoomScaleSheetLayoutView="90" workbookViewId="0">
      <selection activeCell="B20" sqref="B20"/>
    </sheetView>
  </sheetViews>
  <sheetFormatPr defaultRowHeight="15.75"/>
  <cols>
    <col min="1" max="2" width="66.140625" style="76" customWidth="1"/>
    <col min="3" max="256" width="9.140625" style="77"/>
    <col min="257" max="258" width="66.140625" style="77" customWidth="1"/>
    <col min="259" max="512" width="9.140625" style="77"/>
    <col min="513" max="514" width="66.140625" style="77" customWidth="1"/>
    <col min="515" max="768" width="9.140625" style="77"/>
    <col min="769" max="770" width="66.140625" style="77" customWidth="1"/>
    <col min="771" max="1024" width="9.140625" style="77"/>
    <col min="1025" max="1026" width="66.140625" style="77" customWidth="1"/>
    <col min="1027" max="1280" width="9.140625" style="77"/>
    <col min="1281" max="1282" width="66.140625" style="77" customWidth="1"/>
    <col min="1283" max="1536" width="9.140625" style="77"/>
    <col min="1537" max="1538" width="66.140625" style="77" customWidth="1"/>
    <col min="1539" max="1792" width="9.140625" style="77"/>
    <col min="1793" max="1794" width="66.140625" style="77" customWidth="1"/>
    <col min="1795" max="2048" width="9.140625" style="77"/>
    <col min="2049" max="2050" width="66.140625" style="77" customWidth="1"/>
    <col min="2051" max="2304" width="9.140625" style="77"/>
    <col min="2305" max="2306" width="66.140625" style="77" customWidth="1"/>
    <col min="2307" max="2560" width="9.140625" style="77"/>
    <col min="2561" max="2562" width="66.140625" style="77" customWidth="1"/>
    <col min="2563" max="2816" width="9.140625" style="77"/>
    <col min="2817" max="2818" width="66.140625" style="77" customWidth="1"/>
    <col min="2819" max="3072" width="9.140625" style="77"/>
    <col min="3073" max="3074" width="66.140625" style="77" customWidth="1"/>
    <col min="3075" max="3328" width="9.140625" style="77"/>
    <col min="3329" max="3330" width="66.140625" style="77" customWidth="1"/>
    <col min="3331" max="3584" width="9.140625" style="77"/>
    <col min="3585" max="3586" width="66.140625" style="77" customWidth="1"/>
    <col min="3587" max="3840" width="9.140625" style="77"/>
    <col min="3841" max="3842" width="66.140625" style="77" customWidth="1"/>
    <col min="3843" max="4096" width="9.140625" style="77"/>
    <col min="4097" max="4098" width="66.140625" style="77" customWidth="1"/>
    <col min="4099" max="4352" width="9.140625" style="77"/>
    <col min="4353" max="4354" width="66.140625" style="77" customWidth="1"/>
    <col min="4355" max="4608" width="9.140625" style="77"/>
    <col min="4609" max="4610" width="66.140625" style="77" customWidth="1"/>
    <col min="4611" max="4864" width="9.140625" style="77"/>
    <col min="4865" max="4866" width="66.140625" style="77" customWidth="1"/>
    <col min="4867" max="5120" width="9.140625" style="77"/>
    <col min="5121" max="5122" width="66.140625" style="77" customWidth="1"/>
    <col min="5123" max="5376" width="9.140625" style="77"/>
    <col min="5377" max="5378" width="66.140625" style="77" customWidth="1"/>
    <col min="5379" max="5632" width="9.140625" style="77"/>
    <col min="5633" max="5634" width="66.140625" style="77" customWidth="1"/>
    <col min="5635" max="5888" width="9.140625" style="77"/>
    <col min="5889" max="5890" width="66.140625" style="77" customWidth="1"/>
    <col min="5891" max="6144" width="9.140625" style="77"/>
    <col min="6145" max="6146" width="66.140625" style="77" customWidth="1"/>
    <col min="6147" max="6400" width="9.140625" style="77"/>
    <col min="6401" max="6402" width="66.140625" style="77" customWidth="1"/>
    <col min="6403" max="6656" width="9.140625" style="77"/>
    <col min="6657" max="6658" width="66.140625" style="77" customWidth="1"/>
    <col min="6659" max="6912" width="9.140625" style="77"/>
    <col min="6913" max="6914" width="66.140625" style="77" customWidth="1"/>
    <col min="6915" max="7168" width="9.140625" style="77"/>
    <col min="7169" max="7170" width="66.140625" style="77" customWidth="1"/>
    <col min="7171" max="7424" width="9.140625" style="77"/>
    <col min="7425" max="7426" width="66.140625" style="77" customWidth="1"/>
    <col min="7427" max="7680" width="9.140625" style="77"/>
    <col min="7681" max="7682" width="66.140625" style="77" customWidth="1"/>
    <col min="7683" max="7936" width="9.140625" style="77"/>
    <col min="7937" max="7938" width="66.140625" style="77" customWidth="1"/>
    <col min="7939" max="8192" width="9.140625" style="77"/>
    <col min="8193" max="8194" width="66.140625" style="77" customWidth="1"/>
    <col min="8195" max="8448" width="9.140625" style="77"/>
    <col min="8449" max="8450" width="66.140625" style="77" customWidth="1"/>
    <col min="8451" max="8704" width="9.140625" style="77"/>
    <col min="8705" max="8706" width="66.140625" style="77" customWidth="1"/>
    <col min="8707" max="8960" width="9.140625" style="77"/>
    <col min="8961" max="8962" width="66.140625" style="77" customWidth="1"/>
    <col min="8963" max="9216" width="9.140625" style="77"/>
    <col min="9217" max="9218" width="66.140625" style="77" customWidth="1"/>
    <col min="9219" max="9472" width="9.140625" style="77"/>
    <col min="9473" max="9474" width="66.140625" style="77" customWidth="1"/>
    <col min="9475" max="9728" width="9.140625" style="77"/>
    <col min="9729" max="9730" width="66.140625" style="77" customWidth="1"/>
    <col min="9731" max="9984" width="9.140625" style="77"/>
    <col min="9985" max="9986" width="66.140625" style="77" customWidth="1"/>
    <col min="9987" max="10240" width="9.140625" style="77"/>
    <col min="10241" max="10242" width="66.140625" style="77" customWidth="1"/>
    <col min="10243" max="10496" width="9.140625" style="77"/>
    <col min="10497" max="10498" width="66.140625" style="77" customWidth="1"/>
    <col min="10499" max="10752" width="9.140625" style="77"/>
    <col min="10753" max="10754" width="66.140625" style="77" customWidth="1"/>
    <col min="10755" max="11008" width="9.140625" style="77"/>
    <col min="11009" max="11010" width="66.140625" style="77" customWidth="1"/>
    <col min="11011" max="11264" width="9.140625" style="77"/>
    <col min="11265" max="11266" width="66.140625" style="77" customWidth="1"/>
    <col min="11267" max="11520" width="9.140625" style="77"/>
    <col min="11521" max="11522" width="66.140625" style="77" customWidth="1"/>
    <col min="11523" max="11776" width="9.140625" style="77"/>
    <col min="11777" max="11778" width="66.140625" style="77" customWidth="1"/>
    <col min="11779" max="12032" width="9.140625" style="77"/>
    <col min="12033" max="12034" width="66.140625" style="77" customWidth="1"/>
    <col min="12035" max="12288" width="9.140625" style="77"/>
    <col min="12289" max="12290" width="66.140625" style="77" customWidth="1"/>
    <col min="12291" max="12544" width="9.140625" style="77"/>
    <col min="12545" max="12546" width="66.140625" style="77" customWidth="1"/>
    <col min="12547" max="12800" width="9.140625" style="77"/>
    <col min="12801" max="12802" width="66.140625" style="77" customWidth="1"/>
    <col min="12803" max="13056" width="9.140625" style="77"/>
    <col min="13057" max="13058" width="66.140625" style="77" customWidth="1"/>
    <col min="13059" max="13312" width="9.140625" style="77"/>
    <col min="13313" max="13314" width="66.140625" style="77" customWidth="1"/>
    <col min="13315" max="13568" width="9.140625" style="77"/>
    <col min="13569" max="13570" width="66.140625" style="77" customWidth="1"/>
    <col min="13571" max="13824" width="9.140625" style="77"/>
    <col min="13825" max="13826" width="66.140625" style="77" customWidth="1"/>
    <col min="13827" max="14080" width="9.140625" style="77"/>
    <col min="14081" max="14082" width="66.140625" style="77" customWidth="1"/>
    <col min="14083" max="14336" width="9.140625" style="77"/>
    <col min="14337" max="14338" width="66.140625" style="77" customWidth="1"/>
    <col min="14339" max="14592" width="9.140625" style="77"/>
    <col min="14593" max="14594" width="66.140625" style="77" customWidth="1"/>
    <col min="14595" max="14848" width="9.140625" style="77"/>
    <col min="14849" max="14850" width="66.140625" style="77" customWidth="1"/>
    <col min="14851" max="15104" width="9.140625" style="77"/>
    <col min="15105" max="15106" width="66.140625" style="77" customWidth="1"/>
    <col min="15107" max="15360" width="9.140625" style="77"/>
    <col min="15361" max="15362" width="66.140625" style="77" customWidth="1"/>
    <col min="15363" max="15616" width="9.140625" style="77"/>
    <col min="15617" max="15618" width="66.140625" style="77" customWidth="1"/>
    <col min="15619" max="15872" width="9.140625" style="77"/>
    <col min="15873" max="15874" width="66.140625" style="77" customWidth="1"/>
    <col min="15875" max="16128" width="9.140625" style="77"/>
    <col min="16129" max="16130" width="66.140625" style="77" customWidth="1"/>
    <col min="16131" max="16384" width="9.140625" style="77"/>
  </cols>
  <sheetData>
    <row r="1" spans="1:8" ht="18.75">
      <c r="B1" s="34" t="s">
        <v>23</v>
      </c>
    </row>
    <row r="2" spans="1:8" ht="18.75">
      <c r="B2" s="14" t="s">
        <v>6</v>
      </c>
    </row>
    <row r="3" spans="1:8" ht="18.75">
      <c r="B3" s="14" t="s">
        <v>128</v>
      </c>
    </row>
    <row r="4" spans="1:8">
      <c r="B4" s="39"/>
    </row>
    <row r="5" spans="1:8" ht="18.75">
      <c r="A5" s="336" t="s">
        <v>461</v>
      </c>
      <c r="B5" s="336"/>
      <c r="C5" s="72"/>
      <c r="D5" s="72"/>
      <c r="E5" s="72"/>
      <c r="F5" s="72"/>
      <c r="G5" s="72"/>
      <c r="H5" s="72"/>
    </row>
    <row r="6" spans="1:8" ht="18.75">
      <c r="A6" s="100"/>
      <c r="B6" s="100"/>
      <c r="C6" s="100"/>
      <c r="D6" s="100"/>
      <c r="E6" s="100"/>
      <c r="F6" s="100"/>
      <c r="G6" s="100"/>
      <c r="H6" s="100"/>
    </row>
    <row r="7" spans="1:8" ht="18.75">
      <c r="A7" s="227" t="s">
        <v>5</v>
      </c>
      <c r="B7" s="227"/>
      <c r="C7" s="99"/>
      <c r="D7" s="99"/>
      <c r="E7" s="99"/>
      <c r="F7" s="99"/>
      <c r="G7" s="99"/>
      <c r="H7" s="99"/>
    </row>
    <row r="8" spans="1:8" ht="18.75">
      <c r="A8" s="99"/>
      <c r="B8" s="99"/>
      <c r="C8" s="99"/>
      <c r="D8" s="99"/>
      <c r="E8" s="99"/>
      <c r="F8" s="99"/>
      <c r="G8" s="99"/>
      <c r="H8" s="99"/>
    </row>
    <row r="9" spans="1:8" ht="18.75">
      <c r="A9" s="226" t="str">
        <f>'1. паспорт местоположение'!A9:C9</f>
        <v>ПАО "МРСК Северного Кавказа"</v>
      </c>
      <c r="B9" s="226"/>
      <c r="C9" s="97"/>
      <c r="D9" s="97"/>
      <c r="E9" s="97"/>
      <c r="F9" s="97"/>
      <c r="G9" s="97"/>
      <c r="H9" s="97"/>
    </row>
    <row r="10" spans="1:8">
      <c r="A10" s="224" t="s">
        <v>4</v>
      </c>
      <c r="B10" s="224"/>
      <c r="C10" s="98"/>
      <c r="D10" s="98"/>
      <c r="E10" s="98"/>
      <c r="F10" s="98"/>
      <c r="G10" s="98"/>
      <c r="H10" s="98"/>
    </row>
    <row r="11" spans="1:8" ht="18.75">
      <c r="A11" s="99"/>
      <c r="B11" s="99"/>
      <c r="C11" s="99"/>
      <c r="D11" s="99"/>
      <c r="E11" s="99"/>
      <c r="F11" s="99"/>
      <c r="G11" s="99"/>
      <c r="H11" s="99"/>
    </row>
    <row r="12" spans="1:8" ht="30.75" customHeight="1">
      <c r="A12" s="225" t="str">
        <f>'1. паспорт местоположение'!A12:C12</f>
        <v>Е_prj_109105_46737</v>
      </c>
      <c r="B12" s="225"/>
      <c r="C12" s="97"/>
      <c r="D12" s="97"/>
      <c r="E12" s="97"/>
      <c r="F12" s="97"/>
      <c r="G12" s="97"/>
      <c r="H12" s="97"/>
    </row>
    <row r="13" spans="1:8">
      <c r="A13" s="224" t="s">
        <v>3</v>
      </c>
      <c r="B13" s="224"/>
      <c r="C13" s="98"/>
      <c r="D13" s="98"/>
      <c r="E13" s="98"/>
      <c r="F13" s="98"/>
      <c r="G13" s="98"/>
      <c r="H13" s="98"/>
    </row>
    <row r="14" spans="1:8" ht="18.75">
      <c r="A14" s="10"/>
      <c r="B14" s="10"/>
      <c r="C14" s="10"/>
      <c r="D14" s="10"/>
      <c r="E14" s="10"/>
      <c r="F14" s="10"/>
      <c r="G14" s="10"/>
      <c r="H14" s="10"/>
    </row>
    <row r="15" spans="1:8" ht="60.75" customHeight="1">
      <c r="A15" s="225" t="str">
        <f>'1. паспорт местоположение'!A15:C15</f>
        <v>Усиление резервных ячеек на ПС 110/10  кВ «Заводская» для обеспечения технологического присоединения энергопринимающих устройств жилого комплекса, по ул. Черняховского в г. Ставрополе ОАО "Ставрпольэнергоинвест". (Договор № 622/2013 от 20.08.2013) (свыше 670)</v>
      </c>
      <c r="B15" s="225"/>
      <c r="C15" s="97"/>
      <c r="D15" s="97"/>
      <c r="E15" s="97"/>
      <c r="F15" s="97"/>
      <c r="G15" s="97"/>
      <c r="H15" s="97"/>
    </row>
    <row r="16" spans="1:8">
      <c r="A16" s="224" t="s">
        <v>2</v>
      </c>
      <c r="B16" s="224"/>
      <c r="C16" s="98"/>
      <c r="D16" s="98"/>
      <c r="E16" s="98"/>
      <c r="F16" s="98"/>
      <c r="G16" s="98"/>
      <c r="H16" s="98"/>
    </row>
    <row r="17" spans="1:2">
      <c r="B17" s="78"/>
    </row>
    <row r="18" spans="1:2" ht="33.75" customHeight="1">
      <c r="A18" s="334" t="s">
        <v>212</v>
      </c>
      <c r="B18" s="335"/>
    </row>
    <row r="19" spans="1:2">
      <c r="B19" s="39"/>
    </row>
    <row r="20" spans="1:2" ht="16.5" thickBot="1">
      <c r="B20" s="79"/>
    </row>
    <row r="21" spans="1:2" ht="16.5" thickBot="1">
      <c r="A21" s="80" t="s">
        <v>137</v>
      </c>
      <c r="B21" s="185"/>
    </row>
    <row r="22" spans="1:2" ht="16.5" thickBot="1">
      <c r="A22" s="80" t="s">
        <v>138</v>
      </c>
      <c r="B22" s="185" t="s">
        <v>237</v>
      </c>
    </row>
    <row r="23" spans="1:2" ht="16.5" thickBot="1">
      <c r="A23" s="80" t="s">
        <v>129</v>
      </c>
      <c r="B23" s="186" t="s">
        <v>227</v>
      </c>
    </row>
    <row r="24" spans="1:2" ht="16.5" thickBot="1">
      <c r="A24" s="80" t="s">
        <v>139</v>
      </c>
      <c r="B24" s="186" t="s">
        <v>320</v>
      </c>
    </row>
    <row r="25" spans="1:2" ht="16.5" thickBot="1">
      <c r="A25" s="81" t="s">
        <v>140</v>
      </c>
      <c r="B25" s="185">
        <f>'3.3 паспорт описание'!C29</f>
        <v>2016</v>
      </c>
    </row>
    <row r="26" spans="1:2" ht="16.5" thickBot="1">
      <c r="A26" s="82" t="s">
        <v>141</v>
      </c>
      <c r="B26" s="186" t="s">
        <v>227</v>
      </c>
    </row>
    <row r="27" spans="1:2" ht="29.25" thickBot="1">
      <c r="A27" s="88" t="s">
        <v>435</v>
      </c>
      <c r="B27" s="214">
        <f>'6.2. Паспорт фин осв ввод'!D24</f>
        <v>1.9838859</v>
      </c>
    </row>
    <row r="28" spans="1:2" ht="16.5" thickBot="1">
      <c r="A28" s="84" t="s">
        <v>142</v>
      </c>
      <c r="B28" s="84" t="s">
        <v>436</v>
      </c>
    </row>
    <row r="29" spans="1:2" ht="29.25" thickBot="1">
      <c r="A29" s="89" t="s">
        <v>143</v>
      </c>
      <c r="B29" s="84" t="s">
        <v>320</v>
      </c>
    </row>
    <row r="30" spans="1:2" ht="29.25" thickBot="1">
      <c r="A30" s="89" t="s">
        <v>144</v>
      </c>
      <c r="B30" s="84" t="s">
        <v>320</v>
      </c>
    </row>
    <row r="31" spans="1:2" ht="16.5" thickBot="1">
      <c r="A31" s="84" t="s">
        <v>145</v>
      </c>
      <c r="B31" s="84" t="s">
        <v>320</v>
      </c>
    </row>
    <row r="32" spans="1:2" ht="29.25" thickBot="1">
      <c r="A32" s="89" t="s">
        <v>146</v>
      </c>
      <c r="B32" s="84" t="s">
        <v>320</v>
      </c>
    </row>
    <row r="33" spans="1:2" ht="16.5" thickBot="1">
      <c r="A33" s="84" t="s">
        <v>147</v>
      </c>
      <c r="B33" s="84" t="s">
        <v>320</v>
      </c>
    </row>
    <row r="34" spans="1:2" ht="16.5" thickBot="1">
      <c r="A34" s="84" t="s">
        <v>148</v>
      </c>
      <c r="B34" s="84" t="s">
        <v>320</v>
      </c>
    </row>
    <row r="35" spans="1:2" ht="16.5" thickBot="1">
      <c r="A35" s="84" t="s">
        <v>149</v>
      </c>
      <c r="B35" s="84" t="s">
        <v>320</v>
      </c>
    </row>
    <row r="36" spans="1:2" ht="16.5" thickBot="1">
      <c r="A36" s="84" t="s">
        <v>150</v>
      </c>
      <c r="B36" s="84" t="s">
        <v>320</v>
      </c>
    </row>
    <row r="37" spans="1:2" ht="29.25" thickBot="1">
      <c r="A37" s="89" t="s">
        <v>151</v>
      </c>
      <c r="B37" s="84" t="s">
        <v>320</v>
      </c>
    </row>
    <row r="38" spans="1:2" ht="16.5" thickBot="1">
      <c r="A38" s="84" t="s">
        <v>147</v>
      </c>
      <c r="B38" s="84" t="s">
        <v>320</v>
      </c>
    </row>
    <row r="39" spans="1:2" ht="16.5" thickBot="1">
      <c r="A39" s="84" t="s">
        <v>148</v>
      </c>
      <c r="B39" s="84" t="s">
        <v>320</v>
      </c>
    </row>
    <row r="40" spans="1:2" ht="16.5" thickBot="1">
      <c r="A40" s="84" t="s">
        <v>149</v>
      </c>
      <c r="B40" s="84" t="s">
        <v>320</v>
      </c>
    </row>
    <row r="41" spans="1:2" ht="16.5" thickBot="1">
      <c r="A41" s="84" t="s">
        <v>150</v>
      </c>
      <c r="B41" s="84" t="s">
        <v>320</v>
      </c>
    </row>
    <row r="42" spans="1:2" ht="29.25" thickBot="1">
      <c r="A42" s="89" t="s">
        <v>152</v>
      </c>
      <c r="B42" s="84" t="s">
        <v>320</v>
      </c>
    </row>
    <row r="43" spans="1:2" ht="16.5" thickBot="1">
      <c r="A43" s="84" t="s">
        <v>147</v>
      </c>
      <c r="B43" s="84" t="s">
        <v>320</v>
      </c>
    </row>
    <row r="44" spans="1:2" ht="16.5" thickBot="1">
      <c r="A44" s="84" t="s">
        <v>148</v>
      </c>
      <c r="B44" s="84" t="s">
        <v>320</v>
      </c>
    </row>
    <row r="45" spans="1:2" ht="16.5" thickBot="1">
      <c r="A45" s="84" t="s">
        <v>149</v>
      </c>
      <c r="B45" s="84" t="s">
        <v>320</v>
      </c>
    </row>
    <row r="46" spans="1:2" ht="16.5" thickBot="1">
      <c r="A46" s="84" t="s">
        <v>150</v>
      </c>
      <c r="B46" s="84" t="s">
        <v>320</v>
      </c>
    </row>
    <row r="47" spans="1:2" ht="29.25" thickBot="1">
      <c r="A47" s="83" t="s">
        <v>153</v>
      </c>
      <c r="B47" s="84" t="s">
        <v>320</v>
      </c>
    </row>
    <row r="48" spans="1:2" ht="16.5" thickBot="1">
      <c r="A48" s="85" t="s">
        <v>145</v>
      </c>
      <c r="B48" s="84" t="s">
        <v>320</v>
      </c>
    </row>
    <row r="49" spans="1:2" ht="16.5" thickBot="1">
      <c r="A49" s="85" t="s">
        <v>154</v>
      </c>
      <c r="B49" s="84" t="s">
        <v>320</v>
      </c>
    </row>
    <row r="50" spans="1:2" ht="16.5" thickBot="1">
      <c r="A50" s="85" t="s">
        <v>155</v>
      </c>
      <c r="B50" s="84" t="s">
        <v>320</v>
      </c>
    </row>
    <row r="51" spans="1:2" ht="16.5" thickBot="1">
      <c r="A51" s="85" t="s">
        <v>156</v>
      </c>
      <c r="B51" s="84" t="s">
        <v>320</v>
      </c>
    </row>
    <row r="52" spans="1:2" ht="16.5" thickBot="1">
      <c r="A52" s="81" t="s">
        <v>157</v>
      </c>
      <c r="B52" s="84" t="s">
        <v>320</v>
      </c>
    </row>
    <row r="53" spans="1:2" ht="16.5" thickBot="1">
      <c r="A53" s="81" t="s">
        <v>158</v>
      </c>
      <c r="B53" s="84" t="s">
        <v>320</v>
      </c>
    </row>
    <row r="54" spans="1:2" ht="16.5" thickBot="1">
      <c r="A54" s="81" t="s">
        <v>159</v>
      </c>
      <c r="B54" s="84" t="s">
        <v>320</v>
      </c>
    </row>
    <row r="55" spans="1:2" ht="16.5" thickBot="1">
      <c r="A55" s="82" t="s">
        <v>160</v>
      </c>
      <c r="B55" s="84" t="s">
        <v>320</v>
      </c>
    </row>
    <row r="56" spans="1:2">
      <c r="A56" s="83" t="s">
        <v>161</v>
      </c>
      <c r="B56" s="331" t="s">
        <v>320</v>
      </c>
    </row>
    <row r="57" spans="1:2">
      <c r="A57" s="86" t="s">
        <v>162</v>
      </c>
      <c r="B57" s="332"/>
    </row>
    <row r="58" spans="1:2">
      <c r="A58" s="86" t="s">
        <v>163</v>
      </c>
      <c r="B58" s="332"/>
    </row>
    <row r="59" spans="1:2">
      <c r="A59" s="86" t="s">
        <v>164</v>
      </c>
      <c r="B59" s="332"/>
    </row>
    <row r="60" spans="1:2">
      <c r="A60" s="86" t="s">
        <v>165</v>
      </c>
      <c r="B60" s="332"/>
    </row>
    <row r="61" spans="1:2" ht="16.5" thickBot="1">
      <c r="A61" s="87" t="s">
        <v>166</v>
      </c>
      <c r="B61" s="333"/>
    </row>
    <row r="62" spans="1:2" ht="30.75" thickBot="1">
      <c r="A62" s="85" t="s">
        <v>167</v>
      </c>
      <c r="B62" s="187" t="s">
        <v>320</v>
      </c>
    </row>
    <row r="63" spans="1:2" ht="29.25" thickBot="1">
      <c r="A63" s="81" t="s">
        <v>168</v>
      </c>
      <c r="B63" s="187" t="s">
        <v>320</v>
      </c>
    </row>
    <row r="64" spans="1:2" ht="16.5" thickBot="1">
      <c r="A64" s="85" t="s">
        <v>145</v>
      </c>
      <c r="B64" s="187" t="s">
        <v>320</v>
      </c>
    </row>
    <row r="65" spans="1:2" ht="16.5" thickBot="1">
      <c r="A65" s="85" t="s">
        <v>169</v>
      </c>
      <c r="B65" s="187" t="s">
        <v>320</v>
      </c>
    </row>
    <row r="66" spans="1:2" ht="16.5" thickBot="1">
      <c r="A66" s="85" t="s">
        <v>170</v>
      </c>
      <c r="B66" s="187" t="s">
        <v>320</v>
      </c>
    </row>
    <row r="67" spans="1:2" ht="16.5" thickBot="1">
      <c r="A67" s="90" t="s">
        <v>171</v>
      </c>
      <c r="B67" s="188" t="s">
        <v>320</v>
      </c>
    </row>
    <row r="68" spans="1:2" ht="16.5" thickBot="1">
      <c r="A68" s="81" t="s">
        <v>172</v>
      </c>
      <c r="B68" s="189" t="s">
        <v>320</v>
      </c>
    </row>
    <row r="69" spans="1:2" ht="16.5" thickBot="1">
      <c r="A69" s="86" t="s">
        <v>173</v>
      </c>
      <c r="B69" s="190" t="s">
        <v>320</v>
      </c>
    </row>
    <row r="70" spans="1:2" ht="16.5" thickBot="1">
      <c r="A70" s="86" t="s">
        <v>174</v>
      </c>
      <c r="B70" s="190" t="s">
        <v>320</v>
      </c>
    </row>
    <row r="71" spans="1:2" ht="16.5" thickBot="1">
      <c r="A71" s="86" t="s">
        <v>175</v>
      </c>
      <c r="B71" s="190" t="s">
        <v>320</v>
      </c>
    </row>
    <row r="72" spans="1:2" ht="27.6" customHeight="1" thickBot="1">
      <c r="A72" s="91" t="s">
        <v>176</v>
      </c>
      <c r="B72" s="191" t="s">
        <v>320</v>
      </c>
    </row>
    <row r="73" spans="1:2" ht="28.5">
      <c r="A73" s="83" t="s">
        <v>177</v>
      </c>
      <c r="B73" s="331" t="s">
        <v>320</v>
      </c>
    </row>
    <row r="74" spans="1:2">
      <c r="A74" s="86" t="s">
        <v>178</v>
      </c>
      <c r="B74" s="332"/>
    </row>
    <row r="75" spans="1:2">
      <c r="A75" s="86" t="s">
        <v>179</v>
      </c>
      <c r="B75" s="332"/>
    </row>
    <row r="76" spans="1:2">
      <c r="A76" s="86" t="s">
        <v>180</v>
      </c>
      <c r="B76" s="332"/>
    </row>
    <row r="77" spans="1:2">
      <c r="A77" s="86" t="s">
        <v>181</v>
      </c>
      <c r="B77" s="332"/>
    </row>
    <row r="78" spans="1:2" ht="16.5" thickBot="1">
      <c r="A78" s="92" t="s">
        <v>182</v>
      </c>
      <c r="B78" s="333"/>
    </row>
    <row r="81" spans="1:2">
      <c r="A81" s="93"/>
      <c r="B81" s="94"/>
    </row>
    <row r="82" spans="1:2">
      <c r="B82" s="95"/>
    </row>
    <row r="83" spans="1:2">
      <c r="B83" s="9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'6.1.Сетевой график '!Область_печати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2016-01-15T07:35:37Z</cp:lastPrinted>
  <dcterms:created xsi:type="dcterms:W3CDTF">2015-08-16T15:31:05Z</dcterms:created>
  <dcterms:modified xsi:type="dcterms:W3CDTF">2017-02-02T11:05:41Z</dcterms:modified>
</cp:coreProperties>
</file>